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persons/person.xml" ContentType="application/vnd.ms-excel.person+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6/PAI 2026/"/>
    </mc:Choice>
  </mc:AlternateContent>
  <xr:revisionPtr revIDLastSave="96" documentId="8_{3260EB51-3EE2-4023-9815-7B7EA62DF2F7}" xr6:coauthVersionLast="47" xr6:coauthVersionMax="47" xr10:uidLastSave="{66F9DEBB-2697-454B-A115-92D39DC3EBDF}"/>
  <bookViews>
    <workbookView xWindow="-120" yWindow="-120" windowWidth="20730" windowHeight="11040" tabRatio="723" activeTab="3" xr2:uid="{1BB1E257-005A-44FE-BDBA-5C09C24A34BE}"/>
  </bookViews>
  <sheets>
    <sheet name="Indicador_1" sheetId="10" r:id="rId1"/>
    <sheet name="Indicador_5" sheetId="14" r:id="rId2"/>
    <sheet name="Indicador_6" sheetId="15" r:id="rId3"/>
    <sheet name="Indicador_7" sheetId="7" r:id="rId4"/>
    <sheet name="Indicador_8" sheetId="8" state="hidden" r:id="rId5"/>
    <sheet name="Indicador_9" sheetId="9" state="hidden" r:id="rId6"/>
    <sheet name="Indicador_10" sheetId="1" state="hidden" r:id="rId7"/>
    <sheet name="Indicador_11" sheetId="4" state="hidden" r:id="rId8"/>
    <sheet name="Indicador_12" sheetId="6" state="hidden" r:id="rId9"/>
    <sheet name="Indicador_13" sheetId="16" state="hidden" r:id="rId10"/>
    <sheet name="Indicador_14" sheetId="17" state="hidden" r:id="rId11"/>
    <sheet name="Indicador_15" sheetId="18" state="hidden" r:id="rId12"/>
    <sheet name="Consolidado" sheetId="19" state="hidden" r:id="rId13"/>
    <sheet name="Instructivo" sheetId="3" r:id="rId14"/>
    <sheet name="Listas" sheetId="2" r:id="rId15"/>
  </sheets>
  <externalReferences>
    <externalReference r:id="rId16"/>
  </externalReferences>
  <definedNames>
    <definedName name="_xlnm._FilterDatabase" localSheetId="0" hidden="1">Indicador_1!$A$3:$N$29</definedName>
    <definedName name="_xlnm._FilterDatabase" localSheetId="6" hidden="1">Indicador_10!$A$3:$N$29</definedName>
    <definedName name="_xlnm._FilterDatabase" localSheetId="7" hidden="1">Indicador_11!$A$3:$N$29</definedName>
    <definedName name="_xlnm._FilterDatabase" localSheetId="8" hidden="1">Indicador_12!$A$3:$N$29</definedName>
    <definedName name="_xlnm._FilterDatabase" localSheetId="9" hidden="1">Indicador_13!$A$3:$N$29</definedName>
    <definedName name="_xlnm._FilterDatabase" localSheetId="10" hidden="1">Indicador_14!$A$3:$N$29</definedName>
    <definedName name="_xlnm._FilterDatabase" localSheetId="11" hidden="1">Indicador_15!$A$3:$N$29</definedName>
    <definedName name="_xlnm._FilterDatabase" localSheetId="1" hidden="1">Indicador_5!$A$3:$N$29</definedName>
    <definedName name="_xlnm._FilterDatabase" localSheetId="2" hidden="1">Indicador_6!$A$3:$N$29</definedName>
    <definedName name="_xlnm._FilterDatabase" localSheetId="3" hidden="1">Indicador_7!$A$3:$N$29</definedName>
    <definedName name="_xlnm._FilterDatabase" localSheetId="4" hidden="1">Indicador_8!$A$3:$N$29</definedName>
    <definedName name="_xlnm._FilterDatabase" localSheetId="5" hidden="1">Indicador_9!$A$3:$N$29</definedName>
    <definedName name="_xlnm._FilterDatabase" localSheetId="14" hidden="1">Listas!$V$1:$V$35</definedName>
    <definedName name="_xlnm.Print_Area" localSheetId="0">Indicador_1!$A$1:$M$80</definedName>
    <definedName name="_xlnm.Print_Area" localSheetId="6">Indicador_10!$A$1:$M$80</definedName>
    <definedName name="_xlnm.Print_Area" localSheetId="7">Indicador_11!$A$1:$M$80</definedName>
    <definedName name="_xlnm.Print_Area" localSheetId="8">Indicador_12!$A$1:$M$80</definedName>
    <definedName name="_xlnm.Print_Area" localSheetId="9">Indicador_13!$A$1:$M$80</definedName>
    <definedName name="_xlnm.Print_Area" localSheetId="10">Indicador_14!$A$1:$M$80</definedName>
    <definedName name="_xlnm.Print_Area" localSheetId="11">Indicador_15!$A$1:$M$80</definedName>
    <definedName name="_xlnm.Print_Area" localSheetId="1">Indicador_5!$A$1:$M$80</definedName>
    <definedName name="_xlnm.Print_Area" localSheetId="2">Indicador_6!$A$1:$M$80</definedName>
    <definedName name="_xlnm.Print_Area" localSheetId="3">Indicador_7!$A$1:$M$80</definedName>
    <definedName name="_xlnm.Print_Area" localSheetId="4">Indicador_8!$A$1:$M$80</definedName>
    <definedName name="_xlnm.Print_Area" localSheetId="5">Indicador_9!$A$1:$M$80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3" i="14" l="1"/>
  <c r="BL105" i="19" l="1"/>
  <c r="BK105" i="19"/>
  <c r="BJ105" i="19"/>
  <c r="BI105" i="19"/>
  <c r="BH105" i="19"/>
  <c r="BG105" i="19"/>
  <c r="BF105" i="19"/>
  <c r="BE105" i="19"/>
  <c r="BD105" i="19"/>
  <c r="BC105" i="19"/>
  <c r="BB105" i="19"/>
  <c r="BA105" i="19"/>
  <c r="AZ105" i="19"/>
  <c r="AY105" i="19"/>
  <c r="AW105" i="19"/>
  <c r="AV105" i="19"/>
  <c r="AT105" i="19"/>
  <c r="AS105" i="19"/>
  <c r="AP105" i="19"/>
  <c r="AO105" i="19"/>
  <c r="AN105" i="19"/>
  <c r="AM105" i="19"/>
  <c r="AL105" i="19"/>
  <c r="AK105" i="19"/>
  <c r="AJ105" i="19"/>
  <c r="AI105" i="19"/>
  <c r="AH105" i="19"/>
  <c r="AG105" i="19"/>
  <c r="AF105" i="19"/>
  <c r="AE105" i="19"/>
  <c r="AD105" i="19"/>
  <c r="AC105" i="19"/>
  <c r="AB105" i="19"/>
  <c r="AA105" i="19"/>
  <c r="Z105" i="19"/>
  <c r="Y105" i="19"/>
  <c r="T105" i="19"/>
  <c r="R105" i="19"/>
  <c r="Q105" i="19"/>
  <c r="O105" i="19"/>
  <c r="N105" i="19"/>
  <c r="I105" i="19"/>
  <c r="H105" i="19"/>
  <c r="G105" i="19"/>
  <c r="F105" i="19"/>
  <c r="E105" i="19"/>
  <c r="D105" i="19"/>
  <c r="C105" i="19"/>
  <c r="B105" i="19"/>
  <c r="A105" i="19"/>
  <c r="BL104" i="19"/>
  <c r="BK104" i="19"/>
  <c r="BJ104" i="19"/>
  <c r="BI104" i="19"/>
  <c r="BH104" i="19"/>
  <c r="BG104" i="19"/>
  <c r="BF104" i="19"/>
  <c r="BE104" i="19"/>
  <c r="BD104" i="19"/>
  <c r="BC104" i="19"/>
  <c r="BB104" i="19"/>
  <c r="BA104" i="19"/>
  <c r="AZ104" i="19"/>
  <c r="AY104" i="19"/>
  <c r="AW104" i="19"/>
  <c r="AV104" i="19"/>
  <c r="AT104" i="19"/>
  <c r="AS104" i="19"/>
  <c r="AP104" i="19"/>
  <c r="AO104" i="19"/>
  <c r="AN104" i="19"/>
  <c r="AM104" i="19"/>
  <c r="AL104" i="19"/>
  <c r="AK104" i="19"/>
  <c r="AJ104" i="19"/>
  <c r="AI104" i="19"/>
  <c r="AH104" i="19"/>
  <c r="AG104" i="19"/>
  <c r="AF104" i="19"/>
  <c r="AE104" i="19"/>
  <c r="AD104" i="19"/>
  <c r="AC104" i="19"/>
  <c r="AB104" i="19"/>
  <c r="AA104" i="19"/>
  <c r="Z104" i="19"/>
  <c r="Y104" i="19"/>
  <c r="T104" i="19"/>
  <c r="R104" i="19"/>
  <c r="Q104" i="19"/>
  <c r="O104" i="19"/>
  <c r="N104" i="19"/>
  <c r="I104" i="19"/>
  <c r="H104" i="19"/>
  <c r="G104" i="19"/>
  <c r="F104" i="19"/>
  <c r="E104" i="19"/>
  <c r="D104" i="19"/>
  <c r="C104" i="19"/>
  <c r="B104" i="19"/>
  <c r="A104" i="19"/>
  <c r="BL103" i="19"/>
  <c r="BK103" i="19"/>
  <c r="BJ103" i="19"/>
  <c r="BI103" i="19"/>
  <c r="BH103" i="19"/>
  <c r="BG103" i="19"/>
  <c r="BF103" i="19"/>
  <c r="BE103" i="19"/>
  <c r="BD103" i="19"/>
  <c r="BC103" i="19"/>
  <c r="BB103" i="19"/>
  <c r="BA103" i="19"/>
  <c r="AZ103" i="19"/>
  <c r="AY103" i="19"/>
  <c r="AW103" i="19"/>
  <c r="AV103" i="19"/>
  <c r="AT103" i="19"/>
  <c r="AS103" i="19"/>
  <c r="AP103" i="19"/>
  <c r="AO103" i="19"/>
  <c r="AN103" i="19"/>
  <c r="AM103" i="19"/>
  <c r="AL103" i="19"/>
  <c r="AK103" i="19"/>
  <c r="AJ103" i="19"/>
  <c r="AI103" i="19"/>
  <c r="AH103" i="19"/>
  <c r="AG103" i="19"/>
  <c r="AF103" i="19"/>
  <c r="AE103" i="19"/>
  <c r="AD103" i="19"/>
  <c r="AC103" i="19"/>
  <c r="AB103" i="19"/>
  <c r="AA103" i="19"/>
  <c r="Z103" i="19"/>
  <c r="Y103" i="19"/>
  <c r="T103" i="19"/>
  <c r="R103" i="19"/>
  <c r="Q103" i="19"/>
  <c r="O103" i="19"/>
  <c r="N103" i="19"/>
  <c r="I103" i="19"/>
  <c r="H103" i="19"/>
  <c r="G103" i="19"/>
  <c r="F103" i="19"/>
  <c r="E103" i="19"/>
  <c r="D103" i="19"/>
  <c r="C103" i="19"/>
  <c r="B103" i="19"/>
  <c r="A103" i="19"/>
  <c r="BL102" i="19"/>
  <c r="BK102" i="19"/>
  <c r="BJ102" i="19"/>
  <c r="BI102" i="19"/>
  <c r="BH102" i="19"/>
  <c r="BG102" i="19"/>
  <c r="BF102" i="19"/>
  <c r="BE102" i="19"/>
  <c r="BD102" i="19"/>
  <c r="BC102" i="19"/>
  <c r="BB102" i="19"/>
  <c r="BA102" i="19"/>
  <c r="AZ102" i="19"/>
  <c r="AY102" i="19"/>
  <c r="AW102" i="19"/>
  <c r="AV102" i="19"/>
  <c r="AT102" i="19"/>
  <c r="AS102" i="19"/>
  <c r="AP102" i="19"/>
  <c r="AO102" i="19"/>
  <c r="AN102" i="19"/>
  <c r="AM102" i="19"/>
  <c r="AL102" i="19"/>
  <c r="AK102" i="19"/>
  <c r="AJ102" i="19"/>
  <c r="AI102" i="19"/>
  <c r="AH102" i="19"/>
  <c r="AG102" i="19"/>
  <c r="AF102" i="19"/>
  <c r="AE102" i="19"/>
  <c r="AD102" i="19"/>
  <c r="AC102" i="19"/>
  <c r="AB102" i="19"/>
  <c r="AA102" i="19"/>
  <c r="Z102" i="19"/>
  <c r="Y102" i="19"/>
  <c r="T102" i="19"/>
  <c r="R102" i="19"/>
  <c r="Q102" i="19"/>
  <c r="O102" i="19"/>
  <c r="N102" i="19"/>
  <c r="I102" i="19"/>
  <c r="H102" i="19"/>
  <c r="G102" i="19"/>
  <c r="F102" i="19"/>
  <c r="E102" i="19"/>
  <c r="D102" i="19"/>
  <c r="C102" i="19"/>
  <c r="B102" i="19"/>
  <c r="A102" i="19"/>
  <c r="BL101" i="19"/>
  <c r="BK101" i="19"/>
  <c r="BJ101" i="19"/>
  <c r="BI101" i="19"/>
  <c r="BH101" i="19"/>
  <c r="BG101" i="19"/>
  <c r="BF101" i="19"/>
  <c r="BE101" i="19"/>
  <c r="BD101" i="19"/>
  <c r="BC101" i="19"/>
  <c r="BB101" i="19"/>
  <c r="BA101" i="19"/>
  <c r="AZ101" i="19"/>
  <c r="AY101" i="19"/>
  <c r="AW101" i="19"/>
  <c r="AV101" i="19"/>
  <c r="AT101" i="19"/>
  <c r="AS101" i="19"/>
  <c r="AP101" i="19"/>
  <c r="AO101" i="19"/>
  <c r="AN101" i="19"/>
  <c r="AM101" i="19"/>
  <c r="AL101" i="19"/>
  <c r="AK101" i="19"/>
  <c r="AJ101" i="19"/>
  <c r="AI101" i="19"/>
  <c r="AH101" i="19"/>
  <c r="AG101" i="19"/>
  <c r="AF101" i="19"/>
  <c r="AE101" i="19"/>
  <c r="AD101" i="19"/>
  <c r="AC101" i="19"/>
  <c r="AB101" i="19"/>
  <c r="AA101" i="19"/>
  <c r="Z101" i="19"/>
  <c r="Y101" i="19"/>
  <c r="T101" i="19"/>
  <c r="R101" i="19"/>
  <c r="Q101" i="19"/>
  <c r="O101" i="19"/>
  <c r="N101" i="19"/>
  <c r="I101" i="19"/>
  <c r="H101" i="19"/>
  <c r="G101" i="19"/>
  <c r="F101" i="19"/>
  <c r="E101" i="19"/>
  <c r="D101" i="19"/>
  <c r="C101" i="19"/>
  <c r="B101" i="19"/>
  <c r="A101" i="19"/>
  <c r="BL100" i="19"/>
  <c r="BK100" i="19"/>
  <c r="BJ100" i="19"/>
  <c r="BI100" i="19"/>
  <c r="BH100" i="19"/>
  <c r="BG100" i="19"/>
  <c r="BF100" i="19"/>
  <c r="BE100" i="19"/>
  <c r="BD100" i="19"/>
  <c r="BC100" i="19"/>
  <c r="BB100" i="19"/>
  <c r="BA100" i="19"/>
  <c r="AZ100" i="19"/>
  <c r="AY100" i="19"/>
  <c r="AW100" i="19"/>
  <c r="AV100" i="19"/>
  <c r="AT100" i="19"/>
  <c r="AS100" i="19"/>
  <c r="AP100" i="19"/>
  <c r="AO100" i="19"/>
  <c r="AN100" i="19"/>
  <c r="AM100" i="19"/>
  <c r="AL100" i="19"/>
  <c r="AK100" i="19"/>
  <c r="AJ100" i="19"/>
  <c r="AI100" i="19"/>
  <c r="AH100" i="19"/>
  <c r="AG100" i="19"/>
  <c r="AF100" i="19"/>
  <c r="AE100" i="19"/>
  <c r="AD100" i="19"/>
  <c r="AC100" i="19"/>
  <c r="AB100" i="19"/>
  <c r="AA100" i="19"/>
  <c r="Z100" i="19"/>
  <c r="Y100" i="19"/>
  <c r="T100" i="19"/>
  <c r="R100" i="19"/>
  <c r="Q100" i="19"/>
  <c r="O100" i="19"/>
  <c r="N100" i="19"/>
  <c r="I100" i="19"/>
  <c r="H100" i="19"/>
  <c r="G100" i="19"/>
  <c r="F100" i="19"/>
  <c r="E100" i="19"/>
  <c r="D100" i="19"/>
  <c r="C100" i="19"/>
  <c r="B100" i="19"/>
  <c r="A100" i="19"/>
  <c r="BL99" i="19"/>
  <c r="BK99" i="19"/>
  <c r="BJ99" i="19"/>
  <c r="BI99" i="19"/>
  <c r="BH99" i="19"/>
  <c r="BG99" i="19"/>
  <c r="BF99" i="19"/>
  <c r="BE99" i="19"/>
  <c r="BD99" i="19"/>
  <c r="BC99" i="19"/>
  <c r="BB99" i="19"/>
  <c r="BA99" i="19"/>
  <c r="AZ99" i="19"/>
  <c r="AY99" i="19"/>
  <c r="AW99" i="19"/>
  <c r="AV99" i="19"/>
  <c r="AT99" i="19"/>
  <c r="AS99" i="19"/>
  <c r="AP99" i="19"/>
  <c r="AO99" i="19"/>
  <c r="AN99" i="19"/>
  <c r="AM99" i="19"/>
  <c r="AL99" i="19"/>
  <c r="AK99" i="19"/>
  <c r="AJ99" i="19"/>
  <c r="AI99" i="19"/>
  <c r="AH99" i="19"/>
  <c r="AG99" i="19"/>
  <c r="AF99" i="19"/>
  <c r="AE99" i="19"/>
  <c r="AD99" i="19"/>
  <c r="AC99" i="19"/>
  <c r="AB99" i="19"/>
  <c r="AA99" i="19"/>
  <c r="Z99" i="19"/>
  <c r="Y99" i="19"/>
  <c r="T99" i="19"/>
  <c r="R99" i="19"/>
  <c r="Q99" i="19"/>
  <c r="O99" i="19"/>
  <c r="N99" i="19"/>
  <c r="I99" i="19"/>
  <c r="H99" i="19"/>
  <c r="G99" i="19"/>
  <c r="F99" i="19"/>
  <c r="E99" i="19"/>
  <c r="D99" i="19"/>
  <c r="C99" i="19"/>
  <c r="B99" i="19"/>
  <c r="A99" i="19"/>
  <c r="BL98" i="19"/>
  <c r="BK98" i="19"/>
  <c r="BJ98" i="19"/>
  <c r="BI98" i="19"/>
  <c r="BH98" i="19"/>
  <c r="BG98" i="19"/>
  <c r="BF98" i="19"/>
  <c r="BE98" i="19"/>
  <c r="BD98" i="19"/>
  <c r="BC98" i="19"/>
  <c r="BB98" i="19"/>
  <c r="BA98" i="19"/>
  <c r="AZ98" i="19"/>
  <c r="AY98" i="19"/>
  <c r="AW98" i="19"/>
  <c r="AV98" i="19"/>
  <c r="AT98" i="19"/>
  <c r="AS98" i="19"/>
  <c r="AP98" i="19"/>
  <c r="AO98" i="19"/>
  <c r="AN98" i="19"/>
  <c r="AM98" i="19"/>
  <c r="AL98" i="19"/>
  <c r="AK98" i="19"/>
  <c r="AJ98" i="19"/>
  <c r="AI98" i="19"/>
  <c r="AH98" i="19"/>
  <c r="AG98" i="19"/>
  <c r="AF98" i="19"/>
  <c r="AE98" i="19"/>
  <c r="AD98" i="19"/>
  <c r="AC98" i="19"/>
  <c r="AB98" i="19"/>
  <c r="AA98" i="19"/>
  <c r="Z98" i="19"/>
  <c r="Y98" i="19"/>
  <c r="T98" i="19"/>
  <c r="R98" i="19"/>
  <c r="Q98" i="19"/>
  <c r="O98" i="19"/>
  <c r="N98" i="19"/>
  <c r="I98" i="19"/>
  <c r="H98" i="19"/>
  <c r="G98" i="19"/>
  <c r="F98" i="19"/>
  <c r="E98" i="19"/>
  <c r="D98" i="19"/>
  <c r="C98" i="19"/>
  <c r="B98" i="19"/>
  <c r="A98" i="19"/>
  <c r="BL97" i="19"/>
  <c r="BK97" i="19"/>
  <c r="BJ97" i="19"/>
  <c r="BI97" i="19"/>
  <c r="BH97" i="19"/>
  <c r="BG97" i="19"/>
  <c r="BF97" i="19"/>
  <c r="BE97" i="19"/>
  <c r="BD97" i="19"/>
  <c r="BC97" i="19"/>
  <c r="BB97" i="19"/>
  <c r="BA97" i="19"/>
  <c r="AZ97" i="19"/>
  <c r="AY97" i="19"/>
  <c r="AW97" i="19"/>
  <c r="AV97" i="19"/>
  <c r="AT97" i="19"/>
  <c r="AS97" i="19"/>
  <c r="AP97" i="19"/>
  <c r="AO97" i="19"/>
  <c r="AN97" i="19"/>
  <c r="AM97" i="19"/>
  <c r="AL97" i="19"/>
  <c r="AK97" i="19"/>
  <c r="AJ97" i="19"/>
  <c r="AI97" i="19"/>
  <c r="AH97" i="19"/>
  <c r="AG97" i="19"/>
  <c r="AF97" i="19"/>
  <c r="AE97" i="19"/>
  <c r="AD97" i="19"/>
  <c r="AC97" i="19"/>
  <c r="AB97" i="19"/>
  <c r="AA97" i="19"/>
  <c r="Z97" i="19"/>
  <c r="Y97" i="19"/>
  <c r="T97" i="19"/>
  <c r="R97" i="19"/>
  <c r="Q97" i="19"/>
  <c r="O97" i="19"/>
  <c r="N97" i="19"/>
  <c r="I97" i="19"/>
  <c r="H97" i="19"/>
  <c r="G97" i="19"/>
  <c r="F97" i="19"/>
  <c r="E97" i="19"/>
  <c r="D97" i="19"/>
  <c r="C97" i="19"/>
  <c r="B97" i="19"/>
  <c r="A97" i="19"/>
  <c r="BL96" i="19"/>
  <c r="BK96" i="19"/>
  <c r="BJ96" i="19"/>
  <c r="BI96" i="19"/>
  <c r="BH96" i="19"/>
  <c r="BG96" i="19"/>
  <c r="BF96" i="19"/>
  <c r="BE96" i="19"/>
  <c r="BD96" i="19"/>
  <c r="BC96" i="19"/>
  <c r="BB96" i="19"/>
  <c r="BA96" i="19"/>
  <c r="AZ96" i="19"/>
  <c r="AY96" i="19"/>
  <c r="AW96" i="19"/>
  <c r="AV96" i="19"/>
  <c r="AT96" i="19"/>
  <c r="AS96" i="19"/>
  <c r="AP96" i="19"/>
  <c r="AO96" i="19"/>
  <c r="AN96" i="19"/>
  <c r="AM96" i="19"/>
  <c r="AL96" i="19"/>
  <c r="AK96" i="19"/>
  <c r="AJ96" i="19"/>
  <c r="AI96" i="19"/>
  <c r="AH96" i="19"/>
  <c r="AG96" i="19"/>
  <c r="AF96" i="19"/>
  <c r="AE96" i="19"/>
  <c r="AD96" i="19"/>
  <c r="AC96" i="19"/>
  <c r="AB96" i="19"/>
  <c r="AA96" i="19"/>
  <c r="Z96" i="19"/>
  <c r="Y96" i="19"/>
  <c r="T96" i="19"/>
  <c r="R96" i="19"/>
  <c r="Q96" i="19"/>
  <c r="O96" i="19"/>
  <c r="N96" i="19"/>
  <c r="I96" i="19"/>
  <c r="H96" i="19"/>
  <c r="G96" i="19"/>
  <c r="F96" i="19"/>
  <c r="E96" i="19"/>
  <c r="D96" i="19"/>
  <c r="C96" i="19"/>
  <c r="B96" i="19"/>
  <c r="A96" i="19"/>
  <c r="BL95" i="19"/>
  <c r="BK95" i="19"/>
  <c r="BJ95" i="19"/>
  <c r="BI95" i="19"/>
  <c r="BH95" i="19"/>
  <c r="BG95" i="19"/>
  <c r="BF95" i="19"/>
  <c r="BE95" i="19"/>
  <c r="BD95" i="19"/>
  <c r="BC95" i="19"/>
  <c r="BB95" i="19"/>
  <c r="BA95" i="19"/>
  <c r="AZ95" i="19"/>
  <c r="AY95" i="19"/>
  <c r="AW95" i="19"/>
  <c r="AV95" i="19"/>
  <c r="AT95" i="19"/>
  <c r="AS95" i="19"/>
  <c r="AP95" i="19"/>
  <c r="AO95" i="19"/>
  <c r="AN95" i="19"/>
  <c r="AM95" i="19"/>
  <c r="AL95" i="19"/>
  <c r="AK95" i="19"/>
  <c r="AJ95" i="19"/>
  <c r="AI95" i="19"/>
  <c r="AH95" i="19"/>
  <c r="AG95" i="19"/>
  <c r="AF95" i="19"/>
  <c r="AE95" i="19"/>
  <c r="AD95" i="19"/>
  <c r="AC95" i="19"/>
  <c r="AB95" i="19"/>
  <c r="AA95" i="19"/>
  <c r="Z95" i="19"/>
  <c r="Y95" i="19"/>
  <c r="T95" i="19"/>
  <c r="R95" i="19"/>
  <c r="Q95" i="19"/>
  <c r="O95" i="19"/>
  <c r="N95" i="19"/>
  <c r="I95" i="19"/>
  <c r="H95" i="19"/>
  <c r="G95" i="19"/>
  <c r="F95" i="19"/>
  <c r="E95" i="19"/>
  <c r="D95" i="19"/>
  <c r="C95" i="19"/>
  <c r="B95" i="19"/>
  <c r="A95" i="19"/>
  <c r="BL94" i="19"/>
  <c r="BK94" i="19"/>
  <c r="BJ94" i="19"/>
  <c r="BI94" i="19"/>
  <c r="BH94" i="19"/>
  <c r="BG94" i="19"/>
  <c r="BF94" i="19"/>
  <c r="BE94" i="19"/>
  <c r="BD94" i="19"/>
  <c r="BC94" i="19"/>
  <c r="BB94" i="19"/>
  <c r="BA94" i="19"/>
  <c r="AZ94" i="19"/>
  <c r="AY94" i="19"/>
  <c r="AW94" i="19"/>
  <c r="AV94" i="19"/>
  <c r="AT94" i="19"/>
  <c r="AS94" i="19"/>
  <c r="AP94" i="19"/>
  <c r="AO94" i="19"/>
  <c r="AN94" i="19"/>
  <c r="AM94" i="19"/>
  <c r="AL94" i="19"/>
  <c r="AK94" i="19"/>
  <c r="AJ94" i="19"/>
  <c r="AI94" i="19"/>
  <c r="AH94" i="19"/>
  <c r="AG94" i="19"/>
  <c r="AF94" i="19"/>
  <c r="AE94" i="19"/>
  <c r="AD94" i="19"/>
  <c r="AC94" i="19"/>
  <c r="AB94" i="19"/>
  <c r="AA94" i="19"/>
  <c r="Z94" i="19"/>
  <c r="Y94" i="19"/>
  <c r="T94" i="19"/>
  <c r="R94" i="19"/>
  <c r="Q94" i="19"/>
  <c r="O94" i="19"/>
  <c r="N94" i="19"/>
  <c r="I94" i="19"/>
  <c r="H94" i="19"/>
  <c r="G94" i="19"/>
  <c r="F94" i="19"/>
  <c r="E94" i="19"/>
  <c r="D94" i="19"/>
  <c r="C94" i="19"/>
  <c r="B94" i="19"/>
  <c r="A94" i="19"/>
  <c r="BL93" i="19"/>
  <c r="BK93" i="19"/>
  <c r="BJ93" i="19"/>
  <c r="BI93" i="19"/>
  <c r="BH93" i="19"/>
  <c r="BG93" i="19"/>
  <c r="BF93" i="19"/>
  <c r="BE93" i="19"/>
  <c r="BD93" i="19"/>
  <c r="BC93" i="19"/>
  <c r="BB93" i="19"/>
  <c r="BA93" i="19"/>
  <c r="AZ93" i="19"/>
  <c r="AY93" i="19"/>
  <c r="AW93" i="19"/>
  <c r="AV93" i="19"/>
  <c r="AT93" i="19"/>
  <c r="AS93" i="19"/>
  <c r="AP93" i="19"/>
  <c r="AO93" i="19"/>
  <c r="AN93" i="19"/>
  <c r="AM93" i="19"/>
  <c r="AL93" i="19"/>
  <c r="AK93" i="19"/>
  <c r="AJ93" i="19"/>
  <c r="AI93" i="19"/>
  <c r="AH93" i="19"/>
  <c r="AG93" i="19"/>
  <c r="AF93" i="19"/>
  <c r="AE93" i="19"/>
  <c r="AD93" i="19"/>
  <c r="AC93" i="19"/>
  <c r="AB93" i="19"/>
  <c r="AA93" i="19"/>
  <c r="Z93" i="19"/>
  <c r="Y93" i="19"/>
  <c r="T93" i="19"/>
  <c r="R93" i="19"/>
  <c r="Q93" i="19"/>
  <c r="O93" i="19"/>
  <c r="N93" i="19"/>
  <c r="I93" i="19"/>
  <c r="H93" i="19"/>
  <c r="G93" i="19"/>
  <c r="F93" i="19"/>
  <c r="E93" i="19"/>
  <c r="D93" i="19"/>
  <c r="C93" i="19"/>
  <c r="B93" i="19"/>
  <c r="A93" i="19"/>
  <c r="BL92" i="19"/>
  <c r="BK92" i="19"/>
  <c r="BJ92" i="19"/>
  <c r="BI92" i="19"/>
  <c r="BH92" i="19"/>
  <c r="BG92" i="19"/>
  <c r="BF92" i="19"/>
  <c r="BE92" i="19"/>
  <c r="BD92" i="19"/>
  <c r="BC92" i="19"/>
  <c r="BB92" i="19"/>
  <c r="BA92" i="19"/>
  <c r="AZ92" i="19"/>
  <c r="AY92" i="19"/>
  <c r="AW92" i="19"/>
  <c r="AV92" i="19"/>
  <c r="AT92" i="19"/>
  <c r="AS92" i="19"/>
  <c r="AP92" i="19"/>
  <c r="AO92" i="19"/>
  <c r="AN92" i="19"/>
  <c r="AM92" i="19"/>
  <c r="AL92" i="19"/>
  <c r="AK92" i="19"/>
  <c r="AJ92" i="19"/>
  <c r="AI92" i="19"/>
  <c r="AH92" i="19"/>
  <c r="AG92" i="19"/>
  <c r="AF92" i="19"/>
  <c r="AE92" i="19"/>
  <c r="AD92" i="19"/>
  <c r="AC92" i="19"/>
  <c r="AB92" i="19"/>
  <c r="AA92" i="19"/>
  <c r="Z92" i="19"/>
  <c r="Y92" i="19"/>
  <c r="T92" i="19"/>
  <c r="R92" i="19"/>
  <c r="Q92" i="19"/>
  <c r="O92" i="19"/>
  <c r="N92" i="19"/>
  <c r="I92" i="19"/>
  <c r="H92" i="19"/>
  <c r="G92" i="19"/>
  <c r="F92" i="19"/>
  <c r="E92" i="19"/>
  <c r="D92" i="19"/>
  <c r="C92" i="19"/>
  <c r="B92" i="19"/>
  <c r="A92" i="19"/>
  <c r="BL91" i="19"/>
  <c r="BK91" i="19"/>
  <c r="BJ91" i="19"/>
  <c r="BI91" i="19"/>
  <c r="BH91" i="19"/>
  <c r="BG91" i="19"/>
  <c r="BF91" i="19"/>
  <c r="BE91" i="19"/>
  <c r="BD91" i="19"/>
  <c r="BC91" i="19"/>
  <c r="BB91" i="19"/>
  <c r="BA91" i="19"/>
  <c r="AZ91" i="19"/>
  <c r="AY91" i="19"/>
  <c r="AW91" i="19"/>
  <c r="AV91" i="19"/>
  <c r="AT91" i="19"/>
  <c r="AS91" i="19"/>
  <c r="AP91" i="19"/>
  <c r="AO91" i="19"/>
  <c r="AN91" i="19"/>
  <c r="AM91" i="19"/>
  <c r="AL91" i="19"/>
  <c r="AK91" i="19"/>
  <c r="AJ91" i="19"/>
  <c r="AI91" i="19"/>
  <c r="AH91" i="19"/>
  <c r="AG91" i="19"/>
  <c r="AF91" i="19"/>
  <c r="AE91" i="19"/>
  <c r="AD91" i="19"/>
  <c r="AC91" i="19"/>
  <c r="AB91" i="19"/>
  <c r="AA91" i="19"/>
  <c r="Z91" i="19"/>
  <c r="Y91" i="19"/>
  <c r="T91" i="19"/>
  <c r="R91" i="19"/>
  <c r="Q91" i="19"/>
  <c r="O91" i="19"/>
  <c r="N91" i="19"/>
  <c r="I91" i="19"/>
  <c r="H91" i="19"/>
  <c r="G91" i="19"/>
  <c r="F91" i="19"/>
  <c r="E91" i="19"/>
  <c r="D91" i="19"/>
  <c r="C91" i="19"/>
  <c r="B91" i="19"/>
  <c r="A91" i="19"/>
  <c r="BL90" i="19"/>
  <c r="BK90" i="19"/>
  <c r="BJ90" i="19"/>
  <c r="BI90" i="19"/>
  <c r="BH90" i="19"/>
  <c r="BG90" i="19"/>
  <c r="BF90" i="19"/>
  <c r="BE90" i="19"/>
  <c r="BD90" i="19"/>
  <c r="BC90" i="19"/>
  <c r="BB90" i="19"/>
  <c r="BA90" i="19"/>
  <c r="AZ90" i="19"/>
  <c r="AY90" i="19"/>
  <c r="AW90" i="19"/>
  <c r="AV90" i="19"/>
  <c r="AT90" i="19"/>
  <c r="AS90" i="19"/>
  <c r="AP90" i="19"/>
  <c r="AO90" i="19"/>
  <c r="AN90" i="19"/>
  <c r="AM90" i="19"/>
  <c r="AL90" i="19"/>
  <c r="AK90" i="19"/>
  <c r="AJ90" i="19"/>
  <c r="AI90" i="19"/>
  <c r="AH90" i="19"/>
  <c r="AG90" i="19"/>
  <c r="AF90" i="19"/>
  <c r="AE90" i="19"/>
  <c r="AD90" i="19"/>
  <c r="AC90" i="19"/>
  <c r="AB90" i="19"/>
  <c r="AA90" i="19"/>
  <c r="Z90" i="19"/>
  <c r="Y90" i="19"/>
  <c r="T90" i="19"/>
  <c r="R90" i="19"/>
  <c r="Q90" i="19"/>
  <c r="O90" i="19"/>
  <c r="N90" i="19"/>
  <c r="I90" i="19"/>
  <c r="H90" i="19"/>
  <c r="G90" i="19"/>
  <c r="F90" i="19"/>
  <c r="E90" i="19"/>
  <c r="D90" i="19"/>
  <c r="C90" i="19"/>
  <c r="B90" i="19"/>
  <c r="A90" i="19"/>
  <c r="BL89" i="19"/>
  <c r="BK89" i="19"/>
  <c r="BJ89" i="19"/>
  <c r="BI89" i="19"/>
  <c r="BH89" i="19"/>
  <c r="BG89" i="19"/>
  <c r="BF89" i="19"/>
  <c r="BE89" i="19"/>
  <c r="BD89" i="19"/>
  <c r="BC89" i="19"/>
  <c r="BB89" i="19"/>
  <c r="BA89" i="19"/>
  <c r="AZ89" i="19"/>
  <c r="AY89" i="19"/>
  <c r="AW89" i="19"/>
  <c r="AV89" i="19"/>
  <c r="AT89" i="19"/>
  <c r="AS89" i="19"/>
  <c r="AP89" i="19"/>
  <c r="AO89" i="19"/>
  <c r="AN89" i="19"/>
  <c r="AM89" i="19"/>
  <c r="AL89" i="19"/>
  <c r="AK89" i="19"/>
  <c r="AJ89" i="19"/>
  <c r="AI89" i="19"/>
  <c r="AH89" i="19"/>
  <c r="AG89" i="19"/>
  <c r="AF89" i="19"/>
  <c r="AE89" i="19"/>
  <c r="AD89" i="19"/>
  <c r="AC89" i="19"/>
  <c r="AB89" i="19"/>
  <c r="AA89" i="19"/>
  <c r="Z89" i="19"/>
  <c r="Y89" i="19"/>
  <c r="T89" i="19"/>
  <c r="R89" i="19"/>
  <c r="Q89" i="19"/>
  <c r="O89" i="19"/>
  <c r="N89" i="19"/>
  <c r="I89" i="19"/>
  <c r="H89" i="19"/>
  <c r="G89" i="19"/>
  <c r="F89" i="19"/>
  <c r="E89" i="19"/>
  <c r="D89" i="19"/>
  <c r="C89" i="19"/>
  <c r="B89" i="19"/>
  <c r="A89" i="19"/>
  <c r="BL88" i="19"/>
  <c r="BK88" i="19"/>
  <c r="BJ88" i="19"/>
  <c r="BI88" i="19"/>
  <c r="BH88" i="19"/>
  <c r="BG88" i="19"/>
  <c r="BF88" i="19"/>
  <c r="BE88" i="19"/>
  <c r="BD88" i="19"/>
  <c r="BC88" i="19"/>
  <c r="BB88" i="19"/>
  <c r="BA88" i="19"/>
  <c r="AZ88" i="19"/>
  <c r="AY88" i="19"/>
  <c r="AW88" i="19"/>
  <c r="AV88" i="19"/>
  <c r="AT88" i="19"/>
  <c r="AS88" i="19"/>
  <c r="AP88" i="19"/>
  <c r="AO88" i="19"/>
  <c r="AN88" i="19"/>
  <c r="AM88" i="19"/>
  <c r="AL88" i="19"/>
  <c r="AK88" i="19"/>
  <c r="AJ88" i="19"/>
  <c r="AI88" i="19"/>
  <c r="AH88" i="19"/>
  <c r="AG88" i="19"/>
  <c r="AF88" i="19"/>
  <c r="AE88" i="19"/>
  <c r="AD88" i="19"/>
  <c r="AC88" i="19"/>
  <c r="AB88" i="19"/>
  <c r="AA88" i="19"/>
  <c r="Z88" i="19"/>
  <c r="Y88" i="19"/>
  <c r="T88" i="19"/>
  <c r="R88" i="19"/>
  <c r="Q88" i="19"/>
  <c r="O88" i="19"/>
  <c r="N88" i="19"/>
  <c r="I88" i="19"/>
  <c r="H88" i="19"/>
  <c r="G88" i="19"/>
  <c r="F88" i="19"/>
  <c r="E88" i="19"/>
  <c r="D88" i="19"/>
  <c r="C88" i="19"/>
  <c r="B88" i="19"/>
  <c r="A88" i="19"/>
  <c r="BL87" i="19"/>
  <c r="BK87" i="19"/>
  <c r="BJ87" i="19"/>
  <c r="BI87" i="19"/>
  <c r="BH87" i="19"/>
  <c r="BG87" i="19"/>
  <c r="BF87" i="19"/>
  <c r="BE87" i="19"/>
  <c r="BD87" i="19"/>
  <c r="BC87" i="19"/>
  <c r="BB87" i="19"/>
  <c r="BA87" i="19"/>
  <c r="AZ87" i="19"/>
  <c r="AY87" i="19"/>
  <c r="AW87" i="19"/>
  <c r="AV87" i="19"/>
  <c r="AT87" i="19"/>
  <c r="AS87" i="19"/>
  <c r="AP87" i="19"/>
  <c r="AO87" i="19"/>
  <c r="AN87" i="19"/>
  <c r="AM87" i="19"/>
  <c r="AL87" i="19"/>
  <c r="AK87" i="19"/>
  <c r="AJ87" i="19"/>
  <c r="AI87" i="19"/>
  <c r="AH87" i="19"/>
  <c r="AG87" i="19"/>
  <c r="AF87" i="19"/>
  <c r="AE87" i="19"/>
  <c r="AD87" i="19"/>
  <c r="AC87" i="19"/>
  <c r="AB87" i="19"/>
  <c r="AA87" i="19"/>
  <c r="Z87" i="19"/>
  <c r="Y87" i="19"/>
  <c r="T87" i="19"/>
  <c r="R87" i="19"/>
  <c r="Q87" i="19"/>
  <c r="O87" i="19"/>
  <c r="N87" i="19"/>
  <c r="I87" i="19"/>
  <c r="H87" i="19"/>
  <c r="G87" i="19"/>
  <c r="F87" i="19"/>
  <c r="E87" i="19"/>
  <c r="D87" i="19"/>
  <c r="C87" i="19"/>
  <c r="B87" i="19"/>
  <c r="A87" i="19"/>
  <c r="BL86" i="19"/>
  <c r="BK86" i="19"/>
  <c r="BJ86" i="19"/>
  <c r="BI86" i="19"/>
  <c r="BH86" i="19"/>
  <c r="BG86" i="19"/>
  <c r="BF86" i="19"/>
  <c r="BE86" i="19"/>
  <c r="BD86" i="19"/>
  <c r="BC86" i="19"/>
  <c r="BB86" i="19"/>
  <c r="BA86" i="19"/>
  <c r="AZ86" i="19"/>
  <c r="AY86" i="19"/>
  <c r="AW86" i="19"/>
  <c r="AV86" i="19"/>
  <c r="AT86" i="19"/>
  <c r="AS86" i="19"/>
  <c r="AP86" i="19"/>
  <c r="AO86" i="19"/>
  <c r="AN86" i="19"/>
  <c r="AM86" i="19"/>
  <c r="AL86" i="19"/>
  <c r="AK86" i="19"/>
  <c r="AJ86" i="19"/>
  <c r="AI86" i="19"/>
  <c r="AH86" i="19"/>
  <c r="AG86" i="19"/>
  <c r="AF86" i="19"/>
  <c r="AE86" i="19"/>
  <c r="AD86" i="19"/>
  <c r="AC86" i="19"/>
  <c r="AB86" i="19"/>
  <c r="AA86" i="19"/>
  <c r="Z86" i="19"/>
  <c r="Y86" i="19"/>
  <c r="T86" i="19"/>
  <c r="R86" i="19"/>
  <c r="Q86" i="19"/>
  <c r="O86" i="19"/>
  <c r="N86" i="19"/>
  <c r="I86" i="19"/>
  <c r="H86" i="19"/>
  <c r="G86" i="19"/>
  <c r="F86" i="19"/>
  <c r="E86" i="19"/>
  <c r="D86" i="19"/>
  <c r="C86" i="19"/>
  <c r="B86" i="19"/>
  <c r="A86" i="19"/>
  <c r="BL85" i="19"/>
  <c r="BK85" i="19"/>
  <c r="BJ85" i="19"/>
  <c r="BI85" i="19"/>
  <c r="BH85" i="19"/>
  <c r="BG85" i="19"/>
  <c r="BF85" i="19"/>
  <c r="BE85" i="19"/>
  <c r="BD85" i="19"/>
  <c r="BC85" i="19"/>
  <c r="BB85" i="19"/>
  <c r="BA85" i="19"/>
  <c r="AZ85" i="19"/>
  <c r="AY85" i="19"/>
  <c r="AW85" i="19"/>
  <c r="AV85" i="19"/>
  <c r="AT85" i="19"/>
  <c r="AS85" i="19"/>
  <c r="AP85" i="19"/>
  <c r="AO85" i="19"/>
  <c r="AN85" i="19"/>
  <c r="AM85" i="19"/>
  <c r="AL85" i="19"/>
  <c r="AK85" i="19"/>
  <c r="AJ85" i="19"/>
  <c r="AI85" i="19"/>
  <c r="AH85" i="19"/>
  <c r="AG85" i="19"/>
  <c r="AF85" i="19"/>
  <c r="AE85" i="19"/>
  <c r="AD85" i="19"/>
  <c r="AC85" i="19"/>
  <c r="AB85" i="19"/>
  <c r="AA85" i="19"/>
  <c r="Z85" i="19"/>
  <c r="Y85" i="19"/>
  <c r="T85" i="19"/>
  <c r="R85" i="19"/>
  <c r="Q85" i="19"/>
  <c r="O85" i="19"/>
  <c r="N85" i="19"/>
  <c r="I85" i="19"/>
  <c r="H85" i="19"/>
  <c r="G85" i="19"/>
  <c r="F85" i="19"/>
  <c r="E85" i="19"/>
  <c r="D85" i="19"/>
  <c r="C85" i="19"/>
  <c r="B85" i="19"/>
  <c r="A85" i="19"/>
  <c r="BL84" i="19"/>
  <c r="BK84" i="19"/>
  <c r="BJ84" i="19"/>
  <c r="BI84" i="19"/>
  <c r="BH84" i="19"/>
  <c r="BG84" i="19"/>
  <c r="BF84" i="19"/>
  <c r="BE84" i="19"/>
  <c r="BD84" i="19"/>
  <c r="BC84" i="19"/>
  <c r="BB84" i="19"/>
  <c r="BA84" i="19"/>
  <c r="AZ84" i="19"/>
  <c r="AY84" i="19"/>
  <c r="AW84" i="19"/>
  <c r="AV84" i="19"/>
  <c r="AT84" i="19"/>
  <c r="AS84" i="19"/>
  <c r="AP84" i="19"/>
  <c r="AO84" i="19"/>
  <c r="AN84" i="19"/>
  <c r="AM84" i="19"/>
  <c r="AL84" i="19"/>
  <c r="AK84" i="19"/>
  <c r="AJ84" i="19"/>
  <c r="AI84" i="19"/>
  <c r="AH84" i="19"/>
  <c r="AG84" i="19"/>
  <c r="AF84" i="19"/>
  <c r="AE84" i="19"/>
  <c r="AD84" i="19"/>
  <c r="AC84" i="19"/>
  <c r="AB84" i="19"/>
  <c r="AA84" i="19"/>
  <c r="Z84" i="19"/>
  <c r="Y84" i="19"/>
  <c r="T84" i="19"/>
  <c r="R84" i="19"/>
  <c r="Q84" i="19"/>
  <c r="O84" i="19"/>
  <c r="N84" i="19"/>
  <c r="I84" i="19"/>
  <c r="H84" i="19"/>
  <c r="G84" i="19"/>
  <c r="F84" i="19"/>
  <c r="E84" i="19"/>
  <c r="D84" i="19"/>
  <c r="C84" i="19"/>
  <c r="B84" i="19"/>
  <c r="A84" i="19"/>
  <c r="BL83" i="19"/>
  <c r="BK83" i="19"/>
  <c r="BJ83" i="19"/>
  <c r="BI83" i="19"/>
  <c r="BH83" i="19"/>
  <c r="BG83" i="19"/>
  <c r="BF83" i="19"/>
  <c r="BE83" i="19"/>
  <c r="BD83" i="19"/>
  <c r="BC83" i="19"/>
  <c r="BB83" i="19"/>
  <c r="BA83" i="19"/>
  <c r="AZ83" i="19"/>
  <c r="AY83" i="19"/>
  <c r="AW83" i="19"/>
  <c r="AV83" i="19"/>
  <c r="AT83" i="19"/>
  <c r="AS83" i="19"/>
  <c r="AP83" i="19"/>
  <c r="AO83" i="19"/>
  <c r="AN83" i="19"/>
  <c r="AM83" i="19"/>
  <c r="AL83" i="19"/>
  <c r="AK83" i="19"/>
  <c r="AJ83" i="19"/>
  <c r="AI83" i="19"/>
  <c r="AH83" i="19"/>
  <c r="AG83" i="19"/>
  <c r="AF83" i="19"/>
  <c r="AE83" i="19"/>
  <c r="AD83" i="19"/>
  <c r="AC83" i="19"/>
  <c r="AB83" i="19"/>
  <c r="AA83" i="19"/>
  <c r="Z83" i="19"/>
  <c r="Y83" i="19"/>
  <c r="T83" i="19"/>
  <c r="R83" i="19"/>
  <c r="Q83" i="19"/>
  <c r="O83" i="19"/>
  <c r="N83" i="19"/>
  <c r="I83" i="19"/>
  <c r="H83" i="19"/>
  <c r="G83" i="19"/>
  <c r="F83" i="19"/>
  <c r="E83" i="19"/>
  <c r="D83" i="19"/>
  <c r="C83" i="19"/>
  <c r="B83" i="19"/>
  <c r="A83" i="19"/>
  <c r="BL82" i="19"/>
  <c r="BK82" i="19"/>
  <c r="BJ82" i="19"/>
  <c r="BI82" i="19"/>
  <c r="BH82" i="19"/>
  <c r="BG82" i="19"/>
  <c r="BF82" i="19"/>
  <c r="BE82" i="19"/>
  <c r="BD82" i="19"/>
  <c r="BC82" i="19"/>
  <c r="BB82" i="19"/>
  <c r="BA82" i="19"/>
  <c r="AZ82" i="19"/>
  <c r="AY82" i="19"/>
  <c r="AW82" i="19"/>
  <c r="AV82" i="19"/>
  <c r="AT82" i="19"/>
  <c r="AS82" i="19"/>
  <c r="AP82" i="19"/>
  <c r="AO82" i="19"/>
  <c r="AN82" i="19"/>
  <c r="AM82" i="19"/>
  <c r="AL82" i="19"/>
  <c r="AK82" i="19"/>
  <c r="AJ82" i="19"/>
  <c r="AI82" i="19"/>
  <c r="AH82" i="19"/>
  <c r="AG82" i="19"/>
  <c r="AF82" i="19"/>
  <c r="AE82" i="19"/>
  <c r="AD82" i="19"/>
  <c r="AC82" i="19"/>
  <c r="AB82" i="19"/>
  <c r="AA82" i="19"/>
  <c r="Z82" i="19"/>
  <c r="Y82" i="19"/>
  <c r="T82" i="19"/>
  <c r="R82" i="19"/>
  <c r="Q82" i="19"/>
  <c r="O82" i="19"/>
  <c r="N82" i="19"/>
  <c r="I82" i="19"/>
  <c r="H82" i="19"/>
  <c r="G82" i="19"/>
  <c r="F82" i="19"/>
  <c r="E82" i="19"/>
  <c r="D82" i="19"/>
  <c r="C82" i="19"/>
  <c r="B82" i="19"/>
  <c r="A82" i="19"/>
  <c r="BL81" i="19"/>
  <c r="BK81" i="19"/>
  <c r="BJ81" i="19"/>
  <c r="BI81" i="19"/>
  <c r="BH81" i="19"/>
  <c r="BG81" i="19"/>
  <c r="BF81" i="19"/>
  <c r="BE81" i="19"/>
  <c r="BD81" i="19"/>
  <c r="BC81" i="19"/>
  <c r="BB81" i="19"/>
  <c r="BA81" i="19"/>
  <c r="AZ81" i="19"/>
  <c r="AY81" i="19"/>
  <c r="AW81" i="19"/>
  <c r="AV81" i="19"/>
  <c r="AT81" i="19"/>
  <c r="AS81" i="19"/>
  <c r="AP81" i="19"/>
  <c r="AO81" i="19"/>
  <c r="AN81" i="19"/>
  <c r="AM81" i="19"/>
  <c r="AL81" i="19"/>
  <c r="AK81" i="19"/>
  <c r="AJ81" i="19"/>
  <c r="AI81" i="19"/>
  <c r="AH81" i="19"/>
  <c r="AG81" i="19"/>
  <c r="AF81" i="19"/>
  <c r="AE81" i="19"/>
  <c r="AD81" i="19"/>
  <c r="AC81" i="19"/>
  <c r="AB81" i="19"/>
  <c r="AA81" i="19"/>
  <c r="Z81" i="19"/>
  <c r="Y81" i="19"/>
  <c r="T81" i="19"/>
  <c r="R81" i="19"/>
  <c r="Q81" i="19"/>
  <c r="O81" i="19"/>
  <c r="N81" i="19"/>
  <c r="I81" i="19"/>
  <c r="H81" i="19"/>
  <c r="G81" i="19"/>
  <c r="F81" i="19"/>
  <c r="E81" i="19"/>
  <c r="D81" i="19"/>
  <c r="C81" i="19"/>
  <c r="B81" i="19"/>
  <c r="A81" i="19"/>
  <c r="BL80" i="19"/>
  <c r="BK80" i="19"/>
  <c r="BJ80" i="19"/>
  <c r="BI80" i="19"/>
  <c r="BH80" i="19"/>
  <c r="BG80" i="19"/>
  <c r="BF80" i="19"/>
  <c r="BE80" i="19"/>
  <c r="BD80" i="19"/>
  <c r="BC80" i="19"/>
  <c r="BB80" i="19"/>
  <c r="BA80" i="19"/>
  <c r="AZ80" i="19"/>
  <c r="AY80" i="19"/>
  <c r="AW80" i="19"/>
  <c r="AV80" i="19"/>
  <c r="AT80" i="19"/>
  <c r="AS80" i="19"/>
  <c r="AP80" i="19"/>
  <c r="AO80" i="19"/>
  <c r="AN80" i="19"/>
  <c r="AM80" i="19"/>
  <c r="AL80" i="19"/>
  <c r="AK80" i="19"/>
  <c r="AJ80" i="19"/>
  <c r="AI80" i="19"/>
  <c r="AH80" i="19"/>
  <c r="AG80" i="19"/>
  <c r="AF80" i="19"/>
  <c r="AE80" i="19"/>
  <c r="AD80" i="19"/>
  <c r="AC80" i="19"/>
  <c r="AB80" i="19"/>
  <c r="AA80" i="19"/>
  <c r="Z80" i="19"/>
  <c r="Y80" i="19"/>
  <c r="T80" i="19"/>
  <c r="R80" i="19"/>
  <c r="Q80" i="19"/>
  <c r="O80" i="19"/>
  <c r="N80" i="19"/>
  <c r="I80" i="19"/>
  <c r="H80" i="19"/>
  <c r="G80" i="19"/>
  <c r="F80" i="19"/>
  <c r="E80" i="19"/>
  <c r="D80" i="19"/>
  <c r="C80" i="19"/>
  <c r="B80" i="19"/>
  <c r="A80" i="19"/>
  <c r="BL79" i="19"/>
  <c r="BK79" i="19"/>
  <c r="BJ79" i="19"/>
  <c r="BI79" i="19"/>
  <c r="BH79" i="19"/>
  <c r="BG79" i="19"/>
  <c r="BF79" i="19"/>
  <c r="BE79" i="19"/>
  <c r="BD79" i="19"/>
  <c r="BC79" i="19"/>
  <c r="BB79" i="19"/>
  <c r="BA79" i="19"/>
  <c r="AZ79" i="19"/>
  <c r="AY79" i="19"/>
  <c r="AW79" i="19"/>
  <c r="AV79" i="19"/>
  <c r="AT79" i="19"/>
  <c r="AS79" i="19"/>
  <c r="AP79" i="19"/>
  <c r="AO79" i="19"/>
  <c r="AN79" i="19"/>
  <c r="AM79" i="19"/>
  <c r="AL79" i="19"/>
  <c r="AK79" i="19"/>
  <c r="AJ79" i="19"/>
  <c r="AI79" i="19"/>
  <c r="AH79" i="19"/>
  <c r="AG79" i="19"/>
  <c r="AF79" i="19"/>
  <c r="AE79" i="19"/>
  <c r="AD79" i="19"/>
  <c r="AC79" i="19"/>
  <c r="AB79" i="19"/>
  <c r="AA79" i="19"/>
  <c r="Z79" i="19"/>
  <c r="Y79" i="19"/>
  <c r="T79" i="19"/>
  <c r="R79" i="19"/>
  <c r="Q79" i="19"/>
  <c r="O79" i="19"/>
  <c r="N79" i="19"/>
  <c r="I79" i="19"/>
  <c r="H79" i="19"/>
  <c r="G79" i="19"/>
  <c r="F79" i="19"/>
  <c r="E79" i="19"/>
  <c r="D79" i="19"/>
  <c r="C79" i="19"/>
  <c r="B79" i="19"/>
  <c r="A79" i="19"/>
  <c r="BL78" i="19"/>
  <c r="BK78" i="19"/>
  <c r="BJ78" i="19"/>
  <c r="BI78" i="19"/>
  <c r="BH78" i="19"/>
  <c r="BG78" i="19"/>
  <c r="BF78" i="19"/>
  <c r="BE78" i="19"/>
  <c r="BD78" i="19"/>
  <c r="BC78" i="19"/>
  <c r="BB78" i="19"/>
  <c r="BA78" i="19"/>
  <c r="AZ78" i="19"/>
  <c r="AY78" i="19"/>
  <c r="AW78" i="19"/>
  <c r="AV78" i="19"/>
  <c r="AT78" i="19"/>
  <c r="AS78" i="19"/>
  <c r="AP78" i="19"/>
  <c r="AO78" i="19"/>
  <c r="AN78" i="19"/>
  <c r="AM78" i="19"/>
  <c r="AL78" i="19"/>
  <c r="AK78" i="19"/>
  <c r="AJ78" i="19"/>
  <c r="AI78" i="19"/>
  <c r="AH78" i="19"/>
  <c r="AG78" i="19"/>
  <c r="AF78" i="19"/>
  <c r="AE78" i="19"/>
  <c r="AD78" i="19"/>
  <c r="AC78" i="19"/>
  <c r="AB78" i="19"/>
  <c r="AA78" i="19"/>
  <c r="Z78" i="19"/>
  <c r="Y78" i="19"/>
  <c r="T78" i="19"/>
  <c r="R78" i="19"/>
  <c r="Q78" i="19"/>
  <c r="O78" i="19"/>
  <c r="N78" i="19"/>
  <c r="I78" i="19"/>
  <c r="H78" i="19"/>
  <c r="G78" i="19"/>
  <c r="F78" i="19"/>
  <c r="E78" i="19"/>
  <c r="D78" i="19"/>
  <c r="C78" i="19"/>
  <c r="B78" i="19"/>
  <c r="A78" i="19"/>
  <c r="BL77" i="19"/>
  <c r="BK77" i="19"/>
  <c r="BJ77" i="19"/>
  <c r="BI77" i="19"/>
  <c r="BH77" i="19"/>
  <c r="BG77" i="19"/>
  <c r="BF77" i="19"/>
  <c r="BE77" i="19"/>
  <c r="BD77" i="19"/>
  <c r="BC77" i="19"/>
  <c r="BB77" i="19"/>
  <c r="BA77" i="19"/>
  <c r="AZ77" i="19"/>
  <c r="AY77" i="19"/>
  <c r="AW77" i="19"/>
  <c r="AV77" i="19"/>
  <c r="AT77" i="19"/>
  <c r="AS77" i="19"/>
  <c r="AP77" i="19"/>
  <c r="AO77" i="19"/>
  <c r="AN77" i="19"/>
  <c r="AM77" i="19"/>
  <c r="AL77" i="19"/>
  <c r="AK77" i="19"/>
  <c r="AJ77" i="19"/>
  <c r="AI77" i="19"/>
  <c r="AH77" i="19"/>
  <c r="AG77" i="19"/>
  <c r="AF77" i="19"/>
  <c r="AE77" i="19"/>
  <c r="AD77" i="19"/>
  <c r="AC77" i="19"/>
  <c r="AB77" i="19"/>
  <c r="AA77" i="19"/>
  <c r="Z77" i="19"/>
  <c r="Y77" i="19"/>
  <c r="T77" i="19"/>
  <c r="R77" i="19"/>
  <c r="Q77" i="19"/>
  <c r="O77" i="19"/>
  <c r="N77" i="19"/>
  <c r="I77" i="19"/>
  <c r="H77" i="19"/>
  <c r="G77" i="19"/>
  <c r="F77" i="19"/>
  <c r="E77" i="19"/>
  <c r="D77" i="19"/>
  <c r="C77" i="19"/>
  <c r="B77" i="19"/>
  <c r="A77" i="19"/>
  <c r="BL76" i="19"/>
  <c r="BK76" i="19"/>
  <c r="BJ76" i="19"/>
  <c r="BI76" i="19"/>
  <c r="BH76" i="19"/>
  <c r="BG76" i="19"/>
  <c r="BF76" i="19"/>
  <c r="BE76" i="19"/>
  <c r="BD76" i="19"/>
  <c r="BC76" i="19"/>
  <c r="BB76" i="19"/>
  <c r="BA76" i="19"/>
  <c r="AZ76" i="19"/>
  <c r="AY76" i="19"/>
  <c r="AW76" i="19"/>
  <c r="AV76" i="19"/>
  <c r="AT76" i="19"/>
  <c r="AS76" i="19"/>
  <c r="AP76" i="19"/>
  <c r="AO76" i="19"/>
  <c r="AN76" i="19"/>
  <c r="AM76" i="19"/>
  <c r="AL76" i="19"/>
  <c r="AK76" i="19"/>
  <c r="AJ76" i="19"/>
  <c r="AI76" i="19"/>
  <c r="AH76" i="19"/>
  <c r="AG76" i="19"/>
  <c r="AF76" i="19"/>
  <c r="AE76" i="19"/>
  <c r="AD76" i="19"/>
  <c r="AC76" i="19"/>
  <c r="AB76" i="19"/>
  <c r="AA76" i="19"/>
  <c r="Z76" i="19"/>
  <c r="Y76" i="19"/>
  <c r="T76" i="19"/>
  <c r="R76" i="19"/>
  <c r="Q76" i="19"/>
  <c r="O76" i="19"/>
  <c r="N76" i="19"/>
  <c r="I76" i="19"/>
  <c r="H76" i="19"/>
  <c r="G76" i="19"/>
  <c r="F76" i="19"/>
  <c r="E76" i="19"/>
  <c r="D76" i="19"/>
  <c r="C76" i="19"/>
  <c r="B76" i="19"/>
  <c r="A76" i="19"/>
  <c r="BL75" i="19"/>
  <c r="BK75" i="19"/>
  <c r="BJ75" i="19"/>
  <c r="BI75" i="19"/>
  <c r="BH75" i="19"/>
  <c r="BG75" i="19"/>
  <c r="BF75" i="19"/>
  <c r="BE75" i="19"/>
  <c r="BD75" i="19"/>
  <c r="BC75" i="19"/>
  <c r="BB75" i="19"/>
  <c r="BA75" i="19"/>
  <c r="AZ75" i="19"/>
  <c r="AY75" i="19"/>
  <c r="AW75" i="19"/>
  <c r="AV75" i="19"/>
  <c r="AT75" i="19"/>
  <c r="AS75" i="19"/>
  <c r="AP75" i="19"/>
  <c r="AO75" i="19"/>
  <c r="AN75" i="19"/>
  <c r="AM75" i="19"/>
  <c r="AL75" i="19"/>
  <c r="AK75" i="19"/>
  <c r="AJ75" i="19"/>
  <c r="AI75" i="19"/>
  <c r="AH75" i="19"/>
  <c r="AG75" i="19"/>
  <c r="AF75" i="19"/>
  <c r="AE75" i="19"/>
  <c r="AD75" i="19"/>
  <c r="AC75" i="19"/>
  <c r="AB75" i="19"/>
  <c r="AA75" i="19"/>
  <c r="Z75" i="19"/>
  <c r="Y75" i="19"/>
  <c r="T75" i="19"/>
  <c r="R75" i="19"/>
  <c r="Q75" i="19"/>
  <c r="O75" i="19"/>
  <c r="N75" i="19"/>
  <c r="I75" i="19"/>
  <c r="H75" i="19"/>
  <c r="G75" i="19"/>
  <c r="F75" i="19"/>
  <c r="E75" i="19"/>
  <c r="D75" i="19"/>
  <c r="C75" i="19"/>
  <c r="B75" i="19"/>
  <c r="A75" i="19"/>
  <c r="BL74" i="19"/>
  <c r="BK74" i="19"/>
  <c r="BJ74" i="19"/>
  <c r="BI74" i="19"/>
  <c r="BH74" i="19"/>
  <c r="BG74" i="19"/>
  <c r="BF74" i="19"/>
  <c r="BE74" i="19"/>
  <c r="BD74" i="19"/>
  <c r="BC74" i="19"/>
  <c r="BB74" i="19"/>
  <c r="BA74" i="19"/>
  <c r="AZ74" i="19"/>
  <c r="AY74" i="19"/>
  <c r="AW74" i="19"/>
  <c r="AV74" i="19"/>
  <c r="AT74" i="19"/>
  <c r="AS74" i="19"/>
  <c r="AP74" i="19"/>
  <c r="AO74" i="19"/>
  <c r="AN74" i="19"/>
  <c r="AM74" i="19"/>
  <c r="AL74" i="19"/>
  <c r="AK74" i="19"/>
  <c r="AJ74" i="19"/>
  <c r="AI74" i="19"/>
  <c r="AH74" i="19"/>
  <c r="AG74" i="19"/>
  <c r="AF74" i="19"/>
  <c r="AE74" i="19"/>
  <c r="AD74" i="19"/>
  <c r="AC74" i="19"/>
  <c r="AB74" i="19"/>
  <c r="AA74" i="19"/>
  <c r="Z74" i="19"/>
  <c r="Y74" i="19"/>
  <c r="T74" i="19"/>
  <c r="R74" i="19"/>
  <c r="Q74" i="19"/>
  <c r="O74" i="19"/>
  <c r="N74" i="19"/>
  <c r="I74" i="19"/>
  <c r="H74" i="19"/>
  <c r="G74" i="19"/>
  <c r="F74" i="19"/>
  <c r="E74" i="19"/>
  <c r="D74" i="19"/>
  <c r="C74" i="19"/>
  <c r="B74" i="19"/>
  <c r="A74" i="19"/>
  <c r="BL73" i="19"/>
  <c r="BK73" i="19"/>
  <c r="BJ73" i="19"/>
  <c r="BI73" i="19"/>
  <c r="BH73" i="19"/>
  <c r="BG73" i="19"/>
  <c r="BF73" i="19"/>
  <c r="BE73" i="19"/>
  <c r="BD73" i="19"/>
  <c r="BC73" i="19"/>
  <c r="BB73" i="19"/>
  <c r="BA73" i="19"/>
  <c r="AZ73" i="19"/>
  <c r="AY73" i="19"/>
  <c r="AW73" i="19"/>
  <c r="AV73" i="19"/>
  <c r="AT73" i="19"/>
  <c r="AS73" i="19"/>
  <c r="AP73" i="19"/>
  <c r="AO73" i="19"/>
  <c r="AN73" i="19"/>
  <c r="AM73" i="19"/>
  <c r="AL73" i="19"/>
  <c r="AK73" i="19"/>
  <c r="AJ73" i="19"/>
  <c r="AI73" i="19"/>
  <c r="AH73" i="19"/>
  <c r="AG73" i="19"/>
  <c r="AF73" i="19"/>
  <c r="AE73" i="19"/>
  <c r="AD73" i="19"/>
  <c r="AC73" i="19"/>
  <c r="AB73" i="19"/>
  <c r="AA73" i="19"/>
  <c r="Z73" i="19"/>
  <c r="Y73" i="19"/>
  <c r="T73" i="19"/>
  <c r="R73" i="19"/>
  <c r="Q73" i="19"/>
  <c r="O73" i="19"/>
  <c r="N73" i="19"/>
  <c r="I73" i="19"/>
  <c r="H73" i="19"/>
  <c r="G73" i="19"/>
  <c r="F73" i="19"/>
  <c r="E73" i="19"/>
  <c r="D73" i="19"/>
  <c r="C73" i="19"/>
  <c r="B73" i="19"/>
  <c r="A73" i="19"/>
  <c r="BL72" i="19"/>
  <c r="BK72" i="19"/>
  <c r="BJ72" i="19"/>
  <c r="BI72" i="19"/>
  <c r="BH72" i="19"/>
  <c r="BG72" i="19"/>
  <c r="BF72" i="19"/>
  <c r="BE72" i="19"/>
  <c r="BD72" i="19"/>
  <c r="BC72" i="19"/>
  <c r="BB72" i="19"/>
  <c r="BA72" i="19"/>
  <c r="AZ72" i="19"/>
  <c r="AY72" i="19"/>
  <c r="AW72" i="19"/>
  <c r="AV72" i="19"/>
  <c r="AT72" i="19"/>
  <c r="AS72" i="19"/>
  <c r="AP72" i="19"/>
  <c r="AO72" i="19"/>
  <c r="AN72" i="19"/>
  <c r="AM72" i="19"/>
  <c r="AL72" i="19"/>
  <c r="AK72" i="19"/>
  <c r="AJ72" i="19"/>
  <c r="AI72" i="19"/>
  <c r="AH72" i="19"/>
  <c r="AG72" i="19"/>
  <c r="AF72" i="19"/>
  <c r="AE72" i="19"/>
  <c r="AD72" i="19"/>
  <c r="AC72" i="19"/>
  <c r="AB72" i="19"/>
  <c r="AA72" i="19"/>
  <c r="Z72" i="19"/>
  <c r="Y72" i="19"/>
  <c r="T72" i="19"/>
  <c r="R72" i="19"/>
  <c r="Q72" i="19"/>
  <c r="O72" i="19"/>
  <c r="N72" i="19"/>
  <c r="I72" i="19"/>
  <c r="H72" i="19"/>
  <c r="G72" i="19"/>
  <c r="F72" i="19"/>
  <c r="E72" i="19"/>
  <c r="D72" i="19"/>
  <c r="C72" i="19"/>
  <c r="B72" i="19"/>
  <c r="A72" i="19"/>
  <c r="BL71" i="19"/>
  <c r="BK71" i="19"/>
  <c r="BJ71" i="19"/>
  <c r="BI71" i="19"/>
  <c r="BH71" i="19"/>
  <c r="BG71" i="19"/>
  <c r="BF71" i="19"/>
  <c r="BE71" i="19"/>
  <c r="BD71" i="19"/>
  <c r="BC71" i="19"/>
  <c r="BB71" i="19"/>
  <c r="BA71" i="19"/>
  <c r="AZ71" i="19"/>
  <c r="AY71" i="19"/>
  <c r="AW71" i="19"/>
  <c r="AV71" i="19"/>
  <c r="AT71" i="19"/>
  <c r="AS71" i="19"/>
  <c r="AP71" i="19"/>
  <c r="AO71" i="19"/>
  <c r="AN71" i="19"/>
  <c r="AM71" i="19"/>
  <c r="AL71" i="19"/>
  <c r="AK71" i="19"/>
  <c r="AJ71" i="19"/>
  <c r="AI71" i="19"/>
  <c r="AH71" i="19"/>
  <c r="AG71" i="19"/>
  <c r="AF71" i="19"/>
  <c r="AE71" i="19"/>
  <c r="AD71" i="19"/>
  <c r="AC71" i="19"/>
  <c r="AB71" i="19"/>
  <c r="AA71" i="19"/>
  <c r="Z71" i="19"/>
  <c r="Y71" i="19"/>
  <c r="T71" i="19"/>
  <c r="R71" i="19"/>
  <c r="Q71" i="19"/>
  <c r="O71" i="19"/>
  <c r="N71" i="19"/>
  <c r="I71" i="19"/>
  <c r="H71" i="19"/>
  <c r="G71" i="19"/>
  <c r="F71" i="19"/>
  <c r="E71" i="19"/>
  <c r="D71" i="19"/>
  <c r="C71" i="19"/>
  <c r="B71" i="19"/>
  <c r="A71" i="19"/>
  <c r="BL70" i="19"/>
  <c r="BK70" i="19"/>
  <c r="BJ70" i="19"/>
  <c r="BI70" i="19"/>
  <c r="BH70" i="19"/>
  <c r="BG70" i="19"/>
  <c r="BF70" i="19"/>
  <c r="BE70" i="19"/>
  <c r="BD70" i="19"/>
  <c r="BC70" i="19"/>
  <c r="BB70" i="19"/>
  <c r="BA70" i="19"/>
  <c r="AZ70" i="19"/>
  <c r="AY70" i="19"/>
  <c r="AW70" i="19"/>
  <c r="AV70" i="19"/>
  <c r="AT70" i="19"/>
  <c r="AS70" i="19"/>
  <c r="AP70" i="19"/>
  <c r="AO70" i="19"/>
  <c r="AN70" i="19"/>
  <c r="AM70" i="19"/>
  <c r="AL70" i="19"/>
  <c r="AK70" i="19"/>
  <c r="AJ70" i="19"/>
  <c r="AI70" i="19"/>
  <c r="AH70" i="19"/>
  <c r="AG70" i="19"/>
  <c r="AF70" i="19"/>
  <c r="AE70" i="19"/>
  <c r="AD70" i="19"/>
  <c r="AC70" i="19"/>
  <c r="AB70" i="19"/>
  <c r="AA70" i="19"/>
  <c r="Z70" i="19"/>
  <c r="Y70" i="19"/>
  <c r="T70" i="19"/>
  <c r="R70" i="19"/>
  <c r="Q70" i="19"/>
  <c r="O70" i="19"/>
  <c r="N70" i="19"/>
  <c r="I70" i="19"/>
  <c r="H70" i="19"/>
  <c r="G70" i="19"/>
  <c r="F70" i="19"/>
  <c r="E70" i="19"/>
  <c r="D70" i="19"/>
  <c r="C70" i="19"/>
  <c r="B70" i="19"/>
  <c r="A70" i="19"/>
  <c r="BL69" i="19"/>
  <c r="BK69" i="19"/>
  <c r="BJ69" i="19"/>
  <c r="BI69" i="19"/>
  <c r="BH69" i="19"/>
  <c r="BG69" i="19"/>
  <c r="BF69" i="19"/>
  <c r="BE69" i="19"/>
  <c r="BD69" i="19"/>
  <c r="BC69" i="19"/>
  <c r="BB69" i="19"/>
  <c r="BA69" i="19"/>
  <c r="AZ69" i="19"/>
  <c r="AY69" i="19"/>
  <c r="AW69" i="19"/>
  <c r="AV69" i="19"/>
  <c r="AT69" i="19"/>
  <c r="AS69" i="19"/>
  <c r="AP69" i="19"/>
  <c r="AO69" i="19"/>
  <c r="AN69" i="19"/>
  <c r="AM69" i="19"/>
  <c r="AL69" i="19"/>
  <c r="AK69" i="19"/>
  <c r="AJ69" i="19"/>
  <c r="AI69" i="19"/>
  <c r="AH69" i="19"/>
  <c r="AG69" i="19"/>
  <c r="AF69" i="19"/>
  <c r="AE69" i="19"/>
  <c r="AD69" i="19"/>
  <c r="AC69" i="19"/>
  <c r="AB69" i="19"/>
  <c r="AA69" i="19"/>
  <c r="Z69" i="19"/>
  <c r="Y69" i="19"/>
  <c r="T69" i="19"/>
  <c r="R69" i="19"/>
  <c r="Q69" i="19"/>
  <c r="O69" i="19"/>
  <c r="N69" i="19"/>
  <c r="I69" i="19"/>
  <c r="H69" i="19"/>
  <c r="G69" i="19"/>
  <c r="F69" i="19"/>
  <c r="E69" i="19"/>
  <c r="D69" i="19"/>
  <c r="C69" i="19"/>
  <c r="B69" i="19"/>
  <c r="A69" i="19"/>
  <c r="BL68" i="19"/>
  <c r="BK68" i="19"/>
  <c r="BJ68" i="19"/>
  <c r="BI68" i="19"/>
  <c r="BH68" i="19"/>
  <c r="BG68" i="19"/>
  <c r="BF68" i="19"/>
  <c r="BE68" i="19"/>
  <c r="BD68" i="19"/>
  <c r="BC68" i="19"/>
  <c r="BB68" i="19"/>
  <c r="BA68" i="19"/>
  <c r="AZ68" i="19"/>
  <c r="AY68" i="19"/>
  <c r="AW68" i="19"/>
  <c r="AV68" i="19"/>
  <c r="AT68" i="19"/>
  <c r="AS68" i="19"/>
  <c r="AP68" i="19"/>
  <c r="AO68" i="19"/>
  <c r="AN68" i="19"/>
  <c r="AM68" i="19"/>
  <c r="AL68" i="19"/>
  <c r="AK68" i="19"/>
  <c r="AJ68" i="19"/>
  <c r="AI68" i="19"/>
  <c r="AH68" i="19"/>
  <c r="AG68" i="19"/>
  <c r="AF68" i="19"/>
  <c r="AE68" i="19"/>
  <c r="AD68" i="19"/>
  <c r="AC68" i="19"/>
  <c r="AB68" i="19"/>
  <c r="AA68" i="19"/>
  <c r="Z68" i="19"/>
  <c r="Y68" i="19"/>
  <c r="T68" i="19"/>
  <c r="R68" i="19"/>
  <c r="Q68" i="19"/>
  <c r="O68" i="19"/>
  <c r="N68" i="19"/>
  <c r="I68" i="19"/>
  <c r="H68" i="19"/>
  <c r="G68" i="19"/>
  <c r="F68" i="19"/>
  <c r="E68" i="19"/>
  <c r="D68" i="19"/>
  <c r="C68" i="19"/>
  <c r="B68" i="19"/>
  <c r="A68" i="19"/>
  <c r="BL67" i="19"/>
  <c r="BK67" i="19"/>
  <c r="BJ67" i="19"/>
  <c r="BI67" i="19"/>
  <c r="BH67" i="19"/>
  <c r="BG67" i="19"/>
  <c r="BF67" i="19"/>
  <c r="BE67" i="19"/>
  <c r="BD67" i="19"/>
  <c r="BC67" i="19"/>
  <c r="BB67" i="19"/>
  <c r="BA67" i="19"/>
  <c r="AZ67" i="19"/>
  <c r="AY67" i="19"/>
  <c r="AW67" i="19"/>
  <c r="AV67" i="19"/>
  <c r="AT67" i="19"/>
  <c r="AS67" i="19"/>
  <c r="AP67" i="19"/>
  <c r="AO67" i="19"/>
  <c r="AN67" i="19"/>
  <c r="AM67" i="19"/>
  <c r="AL67" i="19"/>
  <c r="AK67" i="19"/>
  <c r="AJ67" i="19"/>
  <c r="AI67" i="19"/>
  <c r="AH67" i="19"/>
  <c r="AG67" i="19"/>
  <c r="AF67" i="19"/>
  <c r="AE67" i="19"/>
  <c r="AD67" i="19"/>
  <c r="AC67" i="19"/>
  <c r="AB67" i="19"/>
  <c r="AA67" i="19"/>
  <c r="Z67" i="19"/>
  <c r="Y67" i="19"/>
  <c r="T67" i="19"/>
  <c r="R67" i="19"/>
  <c r="Q67" i="19"/>
  <c r="O67" i="19"/>
  <c r="N67" i="19"/>
  <c r="I67" i="19"/>
  <c r="H67" i="19"/>
  <c r="G67" i="19"/>
  <c r="F67" i="19"/>
  <c r="E67" i="19"/>
  <c r="D67" i="19"/>
  <c r="C67" i="19"/>
  <c r="B67" i="19"/>
  <c r="A67" i="19"/>
  <c r="BL66" i="19"/>
  <c r="BK66" i="19"/>
  <c r="BJ66" i="19"/>
  <c r="BI66" i="19"/>
  <c r="BH66" i="19"/>
  <c r="BG66" i="19"/>
  <c r="BF66" i="19"/>
  <c r="BE66" i="19"/>
  <c r="BD66" i="19"/>
  <c r="BC66" i="19"/>
  <c r="BB66" i="19"/>
  <c r="BA66" i="19"/>
  <c r="AZ66" i="19"/>
  <c r="AY66" i="19"/>
  <c r="AW66" i="19"/>
  <c r="AV66" i="19"/>
  <c r="AT66" i="19"/>
  <c r="AP66" i="19"/>
  <c r="AO66" i="19"/>
  <c r="AN66" i="19"/>
  <c r="AM66" i="19"/>
  <c r="AL66" i="19"/>
  <c r="AK66" i="19"/>
  <c r="AJ66" i="19"/>
  <c r="AI66" i="19"/>
  <c r="AH66" i="19"/>
  <c r="AG66" i="19"/>
  <c r="AF66" i="19"/>
  <c r="AE66" i="19"/>
  <c r="AD66" i="19"/>
  <c r="AC66" i="19"/>
  <c r="AB66" i="19"/>
  <c r="AA66" i="19"/>
  <c r="Z66" i="19"/>
  <c r="Y66" i="19"/>
  <c r="T66" i="19"/>
  <c r="R66" i="19"/>
  <c r="Q66" i="19"/>
  <c r="O66" i="19"/>
  <c r="N66" i="19"/>
  <c r="I66" i="19"/>
  <c r="H66" i="19"/>
  <c r="G66" i="19"/>
  <c r="F66" i="19"/>
  <c r="E66" i="19"/>
  <c r="D66" i="19"/>
  <c r="C66" i="19"/>
  <c r="B66" i="19"/>
  <c r="A66" i="19"/>
  <c r="BL65" i="19"/>
  <c r="BK65" i="19"/>
  <c r="BJ65" i="19"/>
  <c r="BI65" i="19"/>
  <c r="BH65" i="19"/>
  <c r="BG65" i="19"/>
  <c r="BF65" i="19"/>
  <c r="BE65" i="19"/>
  <c r="BD65" i="19"/>
  <c r="BC65" i="19"/>
  <c r="BB65" i="19"/>
  <c r="BA65" i="19"/>
  <c r="AZ65" i="19"/>
  <c r="AY65" i="19"/>
  <c r="AW65" i="19"/>
  <c r="AV65" i="19"/>
  <c r="AT65" i="19"/>
  <c r="AP65" i="19"/>
  <c r="AO65" i="19"/>
  <c r="AN65" i="19"/>
  <c r="AM65" i="19"/>
  <c r="AL65" i="19"/>
  <c r="AK65" i="19"/>
  <c r="AJ65" i="19"/>
  <c r="AI65" i="19"/>
  <c r="AH65" i="19"/>
  <c r="AG65" i="19"/>
  <c r="AF65" i="19"/>
  <c r="AE65" i="19"/>
  <c r="AD65" i="19"/>
  <c r="AC65" i="19"/>
  <c r="AB65" i="19"/>
  <c r="AA65" i="19"/>
  <c r="Z65" i="19"/>
  <c r="Y65" i="19"/>
  <c r="T65" i="19"/>
  <c r="R65" i="19"/>
  <c r="Q65" i="19"/>
  <c r="O65" i="19"/>
  <c r="N65" i="19"/>
  <c r="I65" i="19"/>
  <c r="H65" i="19"/>
  <c r="G65" i="19"/>
  <c r="F65" i="19"/>
  <c r="E65" i="19"/>
  <c r="D65" i="19"/>
  <c r="C65" i="19"/>
  <c r="B65" i="19"/>
  <c r="A65" i="19"/>
  <c r="BL64" i="19"/>
  <c r="BK64" i="19"/>
  <c r="BJ64" i="19"/>
  <c r="BI64" i="19"/>
  <c r="BH64" i="19"/>
  <c r="BG64" i="19"/>
  <c r="BF64" i="19"/>
  <c r="BE64" i="19"/>
  <c r="BD64" i="19"/>
  <c r="BC64" i="19"/>
  <c r="BB64" i="19"/>
  <c r="BA64" i="19"/>
  <c r="AZ64" i="19"/>
  <c r="AY64" i="19"/>
  <c r="AW64" i="19"/>
  <c r="AV64" i="19"/>
  <c r="AT64" i="19"/>
  <c r="AP64" i="19"/>
  <c r="AO64" i="19"/>
  <c r="AN64" i="19"/>
  <c r="AM64" i="19"/>
  <c r="AL64" i="19"/>
  <c r="AK64" i="19"/>
  <c r="AJ64" i="19"/>
  <c r="AI64" i="19"/>
  <c r="AH64" i="19"/>
  <c r="AG64" i="19"/>
  <c r="AF64" i="19"/>
  <c r="AE64" i="19"/>
  <c r="AD64" i="19"/>
  <c r="AC64" i="19"/>
  <c r="AB64" i="19"/>
  <c r="AA64" i="19"/>
  <c r="Z64" i="19"/>
  <c r="Y64" i="19"/>
  <c r="T64" i="19"/>
  <c r="R64" i="19"/>
  <c r="Q64" i="19"/>
  <c r="O64" i="19"/>
  <c r="N64" i="19"/>
  <c r="I64" i="19"/>
  <c r="H64" i="19"/>
  <c r="G64" i="19"/>
  <c r="F64" i="19"/>
  <c r="E64" i="19"/>
  <c r="D64" i="19"/>
  <c r="C64" i="19"/>
  <c r="B64" i="19"/>
  <c r="A64" i="19"/>
  <c r="BL63" i="19"/>
  <c r="BK63" i="19"/>
  <c r="BJ63" i="19"/>
  <c r="BI63" i="19"/>
  <c r="BH63" i="19"/>
  <c r="BG63" i="19"/>
  <c r="BF63" i="19"/>
  <c r="BE63" i="19"/>
  <c r="BD63" i="19"/>
  <c r="BC63" i="19"/>
  <c r="BB63" i="19"/>
  <c r="BA63" i="19"/>
  <c r="AZ63" i="19"/>
  <c r="AY63" i="19"/>
  <c r="AW63" i="19"/>
  <c r="AV63" i="19"/>
  <c r="AT63" i="19"/>
  <c r="AP63" i="19"/>
  <c r="AO63" i="19"/>
  <c r="AN63" i="19"/>
  <c r="AM63" i="19"/>
  <c r="AL63" i="19"/>
  <c r="AK63" i="19"/>
  <c r="AJ63" i="19"/>
  <c r="AI63" i="19"/>
  <c r="AH63" i="19"/>
  <c r="AG63" i="19"/>
  <c r="AF63" i="19"/>
  <c r="AE63" i="19"/>
  <c r="AD63" i="19"/>
  <c r="AC63" i="19"/>
  <c r="AB63" i="19"/>
  <c r="AA63" i="19"/>
  <c r="Z63" i="19"/>
  <c r="Y63" i="19"/>
  <c r="T63" i="19"/>
  <c r="R63" i="19"/>
  <c r="Q63" i="19"/>
  <c r="O63" i="19"/>
  <c r="N63" i="19"/>
  <c r="I63" i="19"/>
  <c r="H63" i="19"/>
  <c r="G63" i="19"/>
  <c r="F63" i="19"/>
  <c r="E63" i="19"/>
  <c r="D63" i="19"/>
  <c r="C63" i="19"/>
  <c r="B63" i="19"/>
  <c r="A63" i="19"/>
  <c r="BL62" i="19"/>
  <c r="BK62" i="19"/>
  <c r="BJ62" i="19"/>
  <c r="BI62" i="19"/>
  <c r="BH62" i="19"/>
  <c r="BG62" i="19"/>
  <c r="BF62" i="19"/>
  <c r="BE62" i="19"/>
  <c r="BD62" i="19"/>
  <c r="BC62" i="19"/>
  <c r="BB62" i="19"/>
  <c r="BA62" i="19"/>
  <c r="AZ62" i="19"/>
  <c r="AY62" i="19"/>
  <c r="AW62" i="19"/>
  <c r="AV62" i="19"/>
  <c r="AT62" i="19"/>
  <c r="AP62" i="19"/>
  <c r="AO62" i="19"/>
  <c r="AN62" i="19"/>
  <c r="AM62" i="19"/>
  <c r="AL62" i="19"/>
  <c r="AK62" i="19"/>
  <c r="AJ62" i="19"/>
  <c r="AI62" i="19"/>
  <c r="AH62" i="19"/>
  <c r="AG62" i="19"/>
  <c r="AF62" i="19"/>
  <c r="AE62" i="19"/>
  <c r="AD62" i="19"/>
  <c r="AC62" i="19"/>
  <c r="AB62" i="19"/>
  <c r="AA62" i="19"/>
  <c r="Z62" i="19"/>
  <c r="Y62" i="19"/>
  <c r="T62" i="19"/>
  <c r="R62" i="19"/>
  <c r="Q62" i="19"/>
  <c r="O62" i="19"/>
  <c r="N62" i="19"/>
  <c r="I62" i="19"/>
  <c r="H62" i="19"/>
  <c r="G62" i="19"/>
  <c r="F62" i="19"/>
  <c r="E62" i="19"/>
  <c r="D62" i="19"/>
  <c r="C62" i="19"/>
  <c r="B62" i="19"/>
  <c r="A62" i="19"/>
  <c r="BL61" i="19"/>
  <c r="BK61" i="19"/>
  <c r="BJ61" i="19"/>
  <c r="BI61" i="19"/>
  <c r="BH61" i="19"/>
  <c r="BG61" i="19"/>
  <c r="BF61" i="19"/>
  <c r="BE61" i="19"/>
  <c r="BD61" i="19"/>
  <c r="BC61" i="19"/>
  <c r="BB61" i="19"/>
  <c r="BA61" i="19"/>
  <c r="AZ61" i="19"/>
  <c r="AY61" i="19"/>
  <c r="AW61" i="19"/>
  <c r="AV61" i="19"/>
  <c r="AT61" i="19"/>
  <c r="AP61" i="19"/>
  <c r="AO61" i="19"/>
  <c r="AN61" i="19"/>
  <c r="AM61" i="19"/>
  <c r="AL61" i="19"/>
  <c r="AK61" i="19"/>
  <c r="AJ61" i="19"/>
  <c r="AI61" i="19"/>
  <c r="AH61" i="19"/>
  <c r="AG61" i="19"/>
  <c r="AF61" i="19"/>
  <c r="AE61" i="19"/>
  <c r="AD61" i="19"/>
  <c r="AC61" i="19"/>
  <c r="AB61" i="19"/>
  <c r="AA61" i="19"/>
  <c r="Z61" i="19"/>
  <c r="Y61" i="19"/>
  <c r="T61" i="19"/>
  <c r="R61" i="19"/>
  <c r="Q61" i="19"/>
  <c r="O61" i="19"/>
  <c r="N61" i="19"/>
  <c r="I61" i="19"/>
  <c r="H61" i="19"/>
  <c r="G61" i="19"/>
  <c r="F61" i="19"/>
  <c r="E61" i="19"/>
  <c r="D61" i="19"/>
  <c r="C61" i="19"/>
  <c r="B61" i="19"/>
  <c r="A61" i="19"/>
  <c r="BL60" i="19"/>
  <c r="BK60" i="19"/>
  <c r="BJ60" i="19"/>
  <c r="BI60" i="19"/>
  <c r="BH60" i="19"/>
  <c r="BG60" i="19"/>
  <c r="BF60" i="19"/>
  <c r="BE60" i="19"/>
  <c r="BD60" i="19"/>
  <c r="BC60" i="19"/>
  <c r="BB60" i="19"/>
  <c r="BA60" i="19"/>
  <c r="AZ60" i="19"/>
  <c r="AY60" i="19"/>
  <c r="AW60" i="19"/>
  <c r="AV60" i="19"/>
  <c r="AT60" i="19"/>
  <c r="AP60" i="19"/>
  <c r="AO60" i="19"/>
  <c r="AN60" i="19"/>
  <c r="AM60" i="19"/>
  <c r="AL60" i="19"/>
  <c r="AK60" i="19"/>
  <c r="AJ60" i="19"/>
  <c r="AI60" i="19"/>
  <c r="AH60" i="19"/>
  <c r="AG60" i="19"/>
  <c r="AF60" i="19"/>
  <c r="AE60" i="19"/>
  <c r="AD60" i="19"/>
  <c r="AC60" i="19"/>
  <c r="AB60" i="19"/>
  <c r="AA60" i="19"/>
  <c r="Z60" i="19"/>
  <c r="Y60" i="19"/>
  <c r="T60" i="19"/>
  <c r="R60" i="19"/>
  <c r="Q60" i="19"/>
  <c r="O60" i="19"/>
  <c r="N60" i="19"/>
  <c r="I60" i="19"/>
  <c r="H60" i="19"/>
  <c r="G60" i="19"/>
  <c r="F60" i="19"/>
  <c r="E60" i="19"/>
  <c r="D60" i="19"/>
  <c r="C60" i="19"/>
  <c r="B60" i="19"/>
  <c r="A60" i="19"/>
  <c r="BL59" i="19"/>
  <c r="BK59" i="19"/>
  <c r="BJ59" i="19"/>
  <c r="BI59" i="19"/>
  <c r="BH59" i="19"/>
  <c r="BG59" i="19"/>
  <c r="BF59" i="19"/>
  <c r="BE59" i="19"/>
  <c r="BD59" i="19"/>
  <c r="BC59" i="19"/>
  <c r="BB59" i="19"/>
  <c r="BA59" i="19"/>
  <c r="AZ59" i="19"/>
  <c r="AY59" i="19"/>
  <c r="AW59" i="19"/>
  <c r="AV59" i="19"/>
  <c r="AT59" i="19"/>
  <c r="AP59" i="19"/>
  <c r="AO59" i="19"/>
  <c r="AN59" i="19"/>
  <c r="AM59" i="19"/>
  <c r="AL59" i="19"/>
  <c r="AK59" i="19"/>
  <c r="AJ59" i="19"/>
  <c r="AI59" i="19"/>
  <c r="AH59" i="19"/>
  <c r="AG59" i="19"/>
  <c r="AF59" i="19"/>
  <c r="AE59" i="19"/>
  <c r="AD59" i="19"/>
  <c r="AC59" i="19"/>
  <c r="AB59" i="19"/>
  <c r="AA59" i="19"/>
  <c r="Z59" i="19"/>
  <c r="Y59" i="19"/>
  <c r="T59" i="19"/>
  <c r="R59" i="19"/>
  <c r="Q59" i="19"/>
  <c r="O59" i="19"/>
  <c r="N59" i="19"/>
  <c r="I59" i="19"/>
  <c r="H59" i="19"/>
  <c r="G59" i="19"/>
  <c r="F59" i="19"/>
  <c r="E59" i="19"/>
  <c r="D59" i="19"/>
  <c r="C59" i="19"/>
  <c r="B59" i="19"/>
  <c r="A59" i="19"/>
  <c r="BL58" i="19"/>
  <c r="BK58" i="19"/>
  <c r="BJ58" i="19"/>
  <c r="BI58" i="19"/>
  <c r="BH58" i="19"/>
  <c r="BG58" i="19"/>
  <c r="BF58" i="19"/>
  <c r="BE58" i="19"/>
  <c r="BD58" i="19"/>
  <c r="BC58" i="19"/>
  <c r="BB58" i="19"/>
  <c r="BA58" i="19"/>
  <c r="AZ58" i="19"/>
  <c r="AY58" i="19"/>
  <c r="AW58" i="19"/>
  <c r="AV58" i="19"/>
  <c r="AT58" i="19"/>
  <c r="AP58" i="19"/>
  <c r="AO58" i="19"/>
  <c r="AN58" i="19"/>
  <c r="AM58" i="19"/>
  <c r="AL58" i="19"/>
  <c r="AK58" i="19"/>
  <c r="AJ58" i="19"/>
  <c r="AI58" i="19"/>
  <c r="AH58" i="19"/>
  <c r="AG58" i="19"/>
  <c r="AF58" i="19"/>
  <c r="AE58" i="19"/>
  <c r="AD58" i="19"/>
  <c r="AC58" i="19"/>
  <c r="AB58" i="19"/>
  <c r="AA58" i="19"/>
  <c r="Z58" i="19"/>
  <c r="Y58" i="19"/>
  <c r="T58" i="19"/>
  <c r="R58" i="19"/>
  <c r="Q58" i="19"/>
  <c r="O58" i="19"/>
  <c r="N58" i="19"/>
  <c r="I58" i="19"/>
  <c r="H58" i="19"/>
  <c r="G58" i="19"/>
  <c r="F58" i="19"/>
  <c r="E58" i="19"/>
  <c r="D58" i="19"/>
  <c r="C58" i="19"/>
  <c r="B58" i="19"/>
  <c r="A58" i="19"/>
  <c r="BL57" i="19"/>
  <c r="BK57" i="19"/>
  <c r="BJ57" i="19"/>
  <c r="BI57" i="19"/>
  <c r="BH57" i="19"/>
  <c r="BG57" i="19"/>
  <c r="BF57" i="19"/>
  <c r="BE57" i="19"/>
  <c r="BD57" i="19"/>
  <c r="BC57" i="19"/>
  <c r="BB57" i="19"/>
  <c r="BA57" i="19"/>
  <c r="AZ57" i="19"/>
  <c r="AY57" i="19"/>
  <c r="AW57" i="19"/>
  <c r="AV57" i="19"/>
  <c r="AT57" i="19"/>
  <c r="AP57" i="19"/>
  <c r="AO57" i="19"/>
  <c r="AN57" i="19"/>
  <c r="AM57" i="19"/>
  <c r="AL57" i="19"/>
  <c r="AK57" i="19"/>
  <c r="AJ57" i="19"/>
  <c r="AI57" i="19"/>
  <c r="AH57" i="19"/>
  <c r="AG57" i="19"/>
  <c r="AF57" i="19"/>
  <c r="AE57" i="19"/>
  <c r="AD57" i="19"/>
  <c r="AC57" i="19"/>
  <c r="AB57" i="19"/>
  <c r="AA57" i="19"/>
  <c r="Z57" i="19"/>
  <c r="Y57" i="19"/>
  <c r="T57" i="19"/>
  <c r="R57" i="19"/>
  <c r="Q57" i="19"/>
  <c r="O57" i="19"/>
  <c r="N57" i="19"/>
  <c r="I57" i="19"/>
  <c r="H57" i="19"/>
  <c r="G57" i="19"/>
  <c r="F57" i="19"/>
  <c r="E57" i="19"/>
  <c r="D57" i="19"/>
  <c r="C57" i="19"/>
  <c r="B57" i="19"/>
  <c r="A57" i="19"/>
  <c r="BL56" i="19"/>
  <c r="BK56" i="19"/>
  <c r="BJ56" i="19"/>
  <c r="BI56" i="19"/>
  <c r="BH56" i="19"/>
  <c r="BG56" i="19"/>
  <c r="BF56" i="19"/>
  <c r="BE56" i="19"/>
  <c r="BD56" i="19"/>
  <c r="BC56" i="19"/>
  <c r="BB56" i="19"/>
  <c r="BA56" i="19"/>
  <c r="AZ56" i="19"/>
  <c r="AY56" i="19"/>
  <c r="AW56" i="19"/>
  <c r="AV56" i="19"/>
  <c r="AT56" i="19"/>
  <c r="AP56" i="19"/>
  <c r="AO56" i="19"/>
  <c r="AN56" i="19"/>
  <c r="AM56" i="19"/>
  <c r="AL56" i="19"/>
  <c r="AK56" i="19"/>
  <c r="AJ56" i="19"/>
  <c r="AI56" i="19"/>
  <c r="AH56" i="19"/>
  <c r="AG56" i="19"/>
  <c r="AF56" i="19"/>
  <c r="AE56" i="19"/>
  <c r="AD56" i="19"/>
  <c r="AC56" i="19"/>
  <c r="AB56" i="19"/>
  <c r="AA56" i="19"/>
  <c r="Z56" i="19"/>
  <c r="Y56" i="19"/>
  <c r="T56" i="19"/>
  <c r="R56" i="19"/>
  <c r="Q56" i="19"/>
  <c r="O56" i="19"/>
  <c r="N56" i="19"/>
  <c r="I56" i="19"/>
  <c r="H56" i="19"/>
  <c r="G56" i="19"/>
  <c r="F56" i="19"/>
  <c r="E56" i="19"/>
  <c r="D56" i="19"/>
  <c r="C56" i="19"/>
  <c r="B56" i="19"/>
  <c r="A56" i="19"/>
  <c r="BL55" i="19"/>
  <c r="BK55" i="19"/>
  <c r="BJ55" i="19"/>
  <c r="BI55" i="19"/>
  <c r="BH55" i="19"/>
  <c r="BG55" i="19"/>
  <c r="BF55" i="19"/>
  <c r="BE55" i="19"/>
  <c r="BD55" i="19"/>
  <c r="BC55" i="19"/>
  <c r="BB55" i="19"/>
  <c r="BA55" i="19"/>
  <c r="AZ55" i="19"/>
  <c r="AY55" i="19"/>
  <c r="AW55" i="19"/>
  <c r="AV55" i="19"/>
  <c r="AT55" i="19"/>
  <c r="AP55" i="19"/>
  <c r="AO55" i="19"/>
  <c r="AN55" i="19"/>
  <c r="AM55" i="19"/>
  <c r="AL55" i="19"/>
  <c r="AK55" i="19"/>
  <c r="AJ55" i="19"/>
  <c r="AI55" i="19"/>
  <c r="AH55" i="19"/>
  <c r="AG55" i="19"/>
  <c r="AF55" i="19"/>
  <c r="AE55" i="19"/>
  <c r="AD55" i="19"/>
  <c r="AC55" i="19"/>
  <c r="AB55" i="19"/>
  <c r="AA55" i="19"/>
  <c r="Z55" i="19"/>
  <c r="Y55" i="19"/>
  <c r="T55" i="19"/>
  <c r="R55" i="19"/>
  <c r="Q55" i="19"/>
  <c r="O55" i="19"/>
  <c r="N55" i="19"/>
  <c r="I55" i="19"/>
  <c r="H55" i="19"/>
  <c r="G55" i="19"/>
  <c r="F55" i="19"/>
  <c r="E55" i="19"/>
  <c r="D55" i="19"/>
  <c r="C55" i="19"/>
  <c r="B55" i="19"/>
  <c r="A55" i="19"/>
  <c r="BL54" i="19"/>
  <c r="BK54" i="19"/>
  <c r="BJ54" i="19"/>
  <c r="BI54" i="19"/>
  <c r="BH54" i="19"/>
  <c r="BG54" i="19"/>
  <c r="BF54" i="19"/>
  <c r="BE54" i="19"/>
  <c r="BD54" i="19"/>
  <c r="BC54" i="19"/>
  <c r="BB54" i="19"/>
  <c r="BA54" i="19"/>
  <c r="AZ54" i="19"/>
  <c r="AY54" i="19"/>
  <c r="AW54" i="19"/>
  <c r="AV54" i="19"/>
  <c r="AT54" i="19"/>
  <c r="AP54" i="19"/>
  <c r="AO54" i="19"/>
  <c r="AN54" i="19"/>
  <c r="AM54" i="19"/>
  <c r="AL54" i="19"/>
  <c r="AK54" i="19"/>
  <c r="AJ54" i="19"/>
  <c r="AI54" i="19"/>
  <c r="AH54" i="19"/>
  <c r="AG54" i="19"/>
  <c r="AF54" i="19"/>
  <c r="AE54" i="19"/>
  <c r="AD54" i="19"/>
  <c r="AC54" i="19"/>
  <c r="AB54" i="19"/>
  <c r="AA54" i="19"/>
  <c r="Z54" i="19"/>
  <c r="Y54" i="19"/>
  <c r="T54" i="19"/>
  <c r="R54" i="19"/>
  <c r="Q54" i="19"/>
  <c r="O54" i="19"/>
  <c r="N54" i="19"/>
  <c r="I54" i="19"/>
  <c r="H54" i="19"/>
  <c r="G54" i="19"/>
  <c r="F54" i="19"/>
  <c r="E54" i="19"/>
  <c r="D54" i="19"/>
  <c r="C54" i="19"/>
  <c r="B54" i="19"/>
  <c r="A54" i="19"/>
  <c r="CO53" i="19"/>
  <c r="CN53" i="19"/>
  <c r="CL53" i="19"/>
  <c r="CK53" i="19"/>
  <c r="CJ53" i="19"/>
  <c r="CI53" i="19"/>
  <c r="CG53" i="19"/>
  <c r="CF53" i="19"/>
  <c r="CE53" i="19"/>
  <c r="CD53" i="19"/>
  <c r="CC53" i="19"/>
  <c r="BO53" i="19"/>
  <c r="BN53" i="19"/>
  <c r="BL53" i="19"/>
  <c r="BK53" i="19"/>
  <c r="BJ53" i="19"/>
  <c r="BI53" i="19"/>
  <c r="BH53" i="19"/>
  <c r="BG53" i="19"/>
  <c r="BF53" i="19"/>
  <c r="BE53" i="19"/>
  <c r="BD53" i="19"/>
  <c r="BC53" i="19"/>
  <c r="BB53" i="19"/>
  <c r="BA53" i="19"/>
  <c r="AZ53" i="19"/>
  <c r="AY53" i="19"/>
  <c r="AW53" i="19"/>
  <c r="AV53" i="19"/>
  <c r="AT53" i="19"/>
  <c r="AS53" i="19"/>
  <c r="AP53" i="19"/>
  <c r="AO53" i="19"/>
  <c r="AN53" i="19"/>
  <c r="AM53" i="19"/>
  <c r="AL53" i="19"/>
  <c r="AK53" i="19"/>
  <c r="AJ53" i="19"/>
  <c r="AI53" i="19"/>
  <c r="AH53" i="19"/>
  <c r="AG53" i="19"/>
  <c r="AF53" i="19"/>
  <c r="AE53" i="19"/>
  <c r="AD53" i="19"/>
  <c r="AC53" i="19"/>
  <c r="AB53" i="19"/>
  <c r="AA53" i="19"/>
  <c r="Z53" i="19"/>
  <c r="Y53" i="19"/>
  <c r="T53" i="19"/>
  <c r="R53" i="19"/>
  <c r="Q53" i="19"/>
  <c r="O53" i="19"/>
  <c r="N53" i="19"/>
  <c r="I53" i="19"/>
  <c r="H53" i="19"/>
  <c r="G53" i="19"/>
  <c r="F53" i="19"/>
  <c r="E53" i="19"/>
  <c r="D53" i="19"/>
  <c r="C53" i="19"/>
  <c r="B53" i="19"/>
  <c r="A53" i="19"/>
  <c r="CO52" i="19"/>
  <c r="CN52" i="19"/>
  <c r="CL52" i="19"/>
  <c r="CK52" i="19"/>
  <c r="CJ52" i="19"/>
  <c r="CI52" i="19"/>
  <c r="CG52" i="19"/>
  <c r="CF52" i="19"/>
  <c r="CE52" i="19"/>
  <c r="CD52" i="19"/>
  <c r="CC52" i="19"/>
  <c r="BO52" i="19"/>
  <c r="BN52" i="19"/>
  <c r="BL52" i="19"/>
  <c r="BK52" i="19"/>
  <c r="BJ52" i="19"/>
  <c r="BI52" i="19"/>
  <c r="BH52" i="19"/>
  <c r="BG52" i="19"/>
  <c r="BF52" i="19"/>
  <c r="BE52" i="19"/>
  <c r="BD52" i="19"/>
  <c r="BC52" i="19"/>
  <c r="BB52" i="19"/>
  <c r="BA52" i="19"/>
  <c r="AZ52" i="19"/>
  <c r="AY52" i="19"/>
  <c r="AW52" i="19"/>
  <c r="AV52" i="19"/>
  <c r="AT52" i="19"/>
  <c r="AS52" i="19"/>
  <c r="AP52" i="19"/>
  <c r="AO52" i="19"/>
  <c r="AN52" i="19"/>
  <c r="AM52" i="19"/>
  <c r="AL52" i="19"/>
  <c r="AK52" i="19"/>
  <c r="AJ52" i="19"/>
  <c r="AI52" i="19"/>
  <c r="AH52" i="19"/>
  <c r="AG52" i="19"/>
  <c r="AF52" i="19"/>
  <c r="AE52" i="19"/>
  <c r="AD52" i="19"/>
  <c r="AC52" i="19"/>
  <c r="AB52" i="19"/>
  <c r="AA52" i="19"/>
  <c r="Z52" i="19"/>
  <c r="Y52" i="19"/>
  <c r="T52" i="19"/>
  <c r="R52" i="19"/>
  <c r="Q52" i="19"/>
  <c r="O52" i="19"/>
  <c r="N52" i="19"/>
  <c r="I52" i="19"/>
  <c r="H52" i="19"/>
  <c r="G52" i="19"/>
  <c r="F52" i="19"/>
  <c r="E52" i="19"/>
  <c r="D52" i="19"/>
  <c r="C52" i="19"/>
  <c r="B52" i="19"/>
  <c r="A52" i="19"/>
  <c r="CO51" i="19"/>
  <c r="CN51" i="19"/>
  <c r="CL51" i="19"/>
  <c r="CK51" i="19"/>
  <c r="CJ51" i="19"/>
  <c r="CI51" i="19"/>
  <c r="CG51" i="19"/>
  <c r="CF51" i="19"/>
  <c r="CE51" i="19"/>
  <c r="CD51" i="19"/>
  <c r="CC51" i="19"/>
  <c r="BO51" i="19"/>
  <c r="BN51" i="19"/>
  <c r="BL51" i="19"/>
  <c r="BK51" i="19"/>
  <c r="BJ51" i="19"/>
  <c r="BI51" i="19"/>
  <c r="BH51" i="19"/>
  <c r="BG51" i="19"/>
  <c r="BF51" i="19"/>
  <c r="BE51" i="19"/>
  <c r="BD51" i="19"/>
  <c r="BC51" i="19"/>
  <c r="BB51" i="19"/>
  <c r="BA51" i="19"/>
  <c r="AZ51" i="19"/>
  <c r="AY51" i="19"/>
  <c r="AW51" i="19"/>
  <c r="AV51" i="19"/>
  <c r="AT51" i="19"/>
  <c r="AS51" i="19"/>
  <c r="AP51" i="19"/>
  <c r="AO51" i="19"/>
  <c r="AN51" i="19"/>
  <c r="AM51" i="19"/>
  <c r="AL51" i="19"/>
  <c r="AK51" i="19"/>
  <c r="AJ51" i="19"/>
  <c r="AI51" i="19"/>
  <c r="AH51" i="19"/>
  <c r="AG51" i="19"/>
  <c r="AF51" i="19"/>
  <c r="AE51" i="19"/>
  <c r="AD51" i="19"/>
  <c r="AC51" i="19"/>
  <c r="AB51" i="19"/>
  <c r="AA51" i="19"/>
  <c r="Z51" i="19"/>
  <c r="Y51" i="19"/>
  <c r="T51" i="19"/>
  <c r="R51" i="19"/>
  <c r="Q51" i="19"/>
  <c r="O51" i="19"/>
  <c r="N51" i="19"/>
  <c r="I51" i="19"/>
  <c r="H51" i="19"/>
  <c r="G51" i="19"/>
  <c r="F51" i="19"/>
  <c r="E51" i="19"/>
  <c r="D51" i="19"/>
  <c r="C51" i="19"/>
  <c r="B51" i="19"/>
  <c r="A51" i="19"/>
  <c r="CO50" i="19"/>
  <c r="CN50" i="19"/>
  <c r="CL50" i="19"/>
  <c r="CK50" i="19"/>
  <c r="CJ50" i="19"/>
  <c r="CI50" i="19"/>
  <c r="CG50" i="19"/>
  <c r="CF50" i="19"/>
  <c r="CE50" i="19"/>
  <c r="CD50" i="19"/>
  <c r="CC50" i="19"/>
  <c r="BO50" i="19"/>
  <c r="BN50" i="19"/>
  <c r="BL50" i="19"/>
  <c r="BK50" i="19"/>
  <c r="BJ50" i="19"/>
  <c r="BI50" i="19"/>
  <c r="BH50" i="19"/>
  <c r="BG50" i="19"/>
  <c r="BF50" i="19"/>
  <c r="BE50" i="19"/>
  <c r="BD50" i="19"/>
  <c r="BC50" i="19"/>
  <c r="BB50" i="19"/>
  <c r="BA50" i="19"/>
  <c r="AZ50" i="19"/>
  <c r="AY50" i="19"/>
  <c r="AW50" i="19"/>
  <c r="AV50" i="19"/>
  <c r="AT50" i="19"/>
  <c r="AS50" i="19"/>
  <c r="AP50" i="19"/>
  <c r="AO50" i="19"/>
  <c r="AN50" i="19"/>
  <c r="AM50" i="19"/>
  <c r="AL50" i="19"/>
  <c r="AK50" i="19"/>
  <c r="AJ50" i="19"/>
  <c r="AI50" i="19"/>
  <c r="AH50" i="19"/>
  <c r="AG50" i="19"/>
  <c r="AF50" i="19"/>
  <c r="AE50" i="19"/>
  <c r="AD50" i="19"/>
  <c r="AC50" i="19"/>
  <c r="AB50" i="19"/>
  <c r="AA50" i="19"/>
  <c r="Z50" i="19"/>
  <c r="Y50" i="19"/>
  <c r="T50" i="19"/>
  <c r="R50" i="19"/>
  <c r="Q50" i="19"/>
  <c r="O50" i="19"/>
  <c r="N50" i="19"/>
  <c r="I50" i="19"/>
  <c r="H50" i="19"/>
  <c r="G50" i="19"/>
  <c r="F50" i="19"/>
  <c r="E50" i="19"/>
  <c r="D50" i="19"/>
  <c r="C50" i="19"/>
  <c r="B50" i="19"/>
  <c r="A50" i="19"/>
  <c r="CO49" i="19"/>
  <c r="CN49" i="19"/>
  <c r="CL49" i="19"/>
  <c r="CK49" i="19"/>
  <c r="CJ49" i="19"/>
  <c r="CI49" i="19"/>
  <c r="CG49" i="19"/>
  <c r="CF49" i="19"/>
  <c r="CE49" i="19"/>
  <c r="CD49" i="19"/>
  <c r="CC49" i="19"/>
  <c r="BO49" i="19"/>
  <c r="BN49" i="19"/>
  <c r="BL49" i="19"/>
  <c r="BK49" i="19"/>
  <c r="BJ49" i="19"/>
  <c r="BI49" i="19"/>
  <c r="BH49" i="19"/>
  <c r="BG49" i="19"/>
  <c r="BF49" i="19"/>
  <c r="BE49" i="19"/>
  <c r="BD49" i="19"/>
  <c r="BC49" i="19"/>
  <c r="BB49" i="19"/>
  <c r="BA49" i="19"/>
  <c r="AZ49" i="19"/>
  <c r="AY49" i="19"/>
  <c r="AW49" i="19"/>
  <c r="AV49" i="19"/>
  <c r="AT49" i="19"/>
  <c r="AS49" i="19"/>
  <c r="AP49" i="19"/>
  <c r="AO49" i="19"/>
  <c r="AN49" i="19"/>
  <c r="AM49" i="19"/>
  <c r="AL49" i="19"/>
  <c r="AK49" i="19"/>
  <c r="AJ49" i="19"/>
  <c r="AI49" i="19"/>
  <c r="AH49" i="19"/>
  <c r="AG49" i="19"/>
  <c r="AF49" i="19"/>
  <c r="AE49" i="19"/>
  <c r="AD49" i="19"/>
  <c r="AC49" i="19"/>
  <c r="AB49" i="19"/>
  <c r="AA49" i="19"/>
  <c r="Z49" i="19"/>
  <c r="Y49" i="19"/>
  <c r="T49" i="19"/>
  <c r="R49" i="19"/>
  <c r="Q49" i="19"/>
  <c r="O49" i="19"/>
  <c r="N49" i="19"/>
  <c r="I49" i="19"/>
  <c r="H49" i="19"/>
  <c r="G49" i="19"/>
  <c r="F49" i="19"/>
  <c r="E49" i="19"/>
  <c r="D49" i="19"/>
  <c r="C49" i="19"/>
  <c r="B49" i="19"/>
  <c r="A49" i="19"/>
  <c r="CO48" i="19"/>
  <c r="CN48" i="19"/>
  <c r="CL48" i="19"/>
  <c r="CK48" i="19"/>
  <c r="CJ48" i="19"/>
  <c r="CI48" i="19"/>
  <c r="CG48" i="19"/>
  <c r="CF48" i="19"/>
  <c r="CE48" i="19"/>
  <c r="CD48" i="19"/>
  <c r="CC48" i="19"/>
  <c r="BO48" i="19"/>
  <c r="BN48" i="19"/>
  <c r="BL48" i="19"/>
  <c r="BK48" i="19"/>
  <c r="BJ48" i="19"/>
  <c r="BI48" i="19"/>
  <c r="BH48" i="19"/>
  <c r="BG48" i="19"/>
  <c r="BF48" i="19"/>
  <c r="BE48" i="19"/>
  <c r="BD48" i="19"/>
  <c r="BC48" i="19"/>
  <c r="BB48" i="19"/>
  <c r="BA48" i="19"/>
  <c r="AZ48" i="19"/>
  <c r="AY48" i="19"/>
  <c r="AW48" i="19"/>
  <c r="AV48" i="19"/>
  <c r="AT48" i="19"/>
  <c r="AS48" i="19"/>
  <c r="AP48" i="19"/>
  <c r="AO48" i="19"/>
  <c r="AN48" i="19"/>
  <c r="AM48" i="19"/>
  <c r="AL48" i="19"/>
  <c r="AK48" i="19"/>
  <c r="AJ48" i="19"/>
  <c r="AI48" i="19"/>
  <c r="AH48" i="19"/>
  <c r="AG48" i="19"/>
  <c r="AF48" i="19"/>
  <c r="AE48" i="19"/>
  <c r="AD48" i="19"/>
  <c r="AC48" i="19"/>
  <c r="AB48" i="19"/>
  <c r="AA48" i="19"/>
  <c r="Z48" i="19"/>
  <c r="Y48" i="19"/>
  <c r="T48" i="19"/>
  <c r="R48" i="19"/>
  <c r="Q48" i="19"/>
  <c r="O48" i="19"/>
  <c r="N48" i="19"/>
  <c r="I48" i="19"/>
  <c r="H48" i="19"/>
  <c r="G48" i="19"/>
  <c r="F48" i="19"/>
  <c r="E48" i="19"/>
  <c r="D48" i="19"/>
  <c r="C48" i="19"/>
  <c r="B48" i="19"/>
  <c r="A48" i="19"/>
  <c r="CO47" i="19"/>
  <c r="CN47" i="19"/>
  <c r="CL47" i="19"/>
  <c r="CK47" i="19"/>
  <c r="CJ47" i="19"/>
  <c r="CI47" i="19"/>
  <c r="CG47" i="19"/>
  <c r="CF47" i="19"/>
  <c r="CE47" i="19"/>
  <c r="CD47" i="19"/>
  <c r="CC47" i="19"/>
  <c r="BO47" i="19"/>
  <c r="BN47" i="19"/>
  <c r="BL47" i="19"/>
  <c r="BK47" i="19"/>
  <c r="BJ47" i="19"/>
  <c r="BI47" i="19"/>
  <c r="BH47" i="19"/>
  <c r="BG47" i="19"/>
  <c r="BF47" i="19"/>
  <c r="BE47" i="19"/>
  <c r="BD47" i="19"/>
  <c r="BC47" i="19"/>
  <c r="BB47" i="19"/>
  <c r="BA47" i="19"/>
  <c r="AZ47" i="19"/>
  <c r="AY47" i="19"/>
  <c r="AW47" i="19"/>
  <c r="AV47" i="19"/>
  <c r="AT47" i="19"/>
  <c r="AS47" i="19"/>
  <c r="AP47" i="19"/>
  <c r="AO47" i="19"/>
  <c r="AN47" i="19"/>
  <c r="AM47" i="19"/>
  <c r="AL47" i="19"/>
  <c r="AK47" i="19"/>
  <c r="AJ47" i="19"/>
  <c r="AI47" i="19"/>
  <c r="AH47" i="19"/>
  <c r="AG47" i="19"/>
  <c r="AF47" i="19"/>
  <c r="AE47" i="19"/>
  <c r="AD47" i="19"/>
  <c r="AC47" i="19"/>
  <c r="AB47" i="19"/>
  <c r="AA47" i="19"/>
  <c r="Z47" i="19"/>
  <c r="Y47" i="19"/>
  <c r="T47" i="19"/>
  <c r="R47" i="19"/>
  <c r="Q47" i="19"/>
  <c r="O47" i="19"/>
  <c r="N47" i="19"/>
  <c r="I47" i="19"/>
  <c r="H47" i="19"/>
  <c r="G47" i="19"/>
  <c r="F47" i="19"/>
  <c r="E47" i="19"/>
  <c r="D47" i="19"/>
  <c r="C47" i="19"/>
  <c r="B47" i="19"/>
  <c r="A47" i="19"/>
  <c r="CO46" i="19"/>
  <c r="CN46" i="19"/>
  <c r="CL46" i="19"/>
  <c r="CK46" i="19"/>
  <c r="CJ46" i="19"/>
  <c r="CI46" i="19"/>
  <c r="CG46" i="19"/>
  <c r="CF46" i="19"/>
  <c r="CE46" i="19"/>
  <c r="CD46" i="19"/>
  <c r="CC46" i="19"/>
  <c r="BO46" i="19"/>
  <c r="BN46" i="19"/>
  <c r="BL46" i="19"/>
  <c r="BK46" i="19"/>
  <c r="BJ46" i="19"/>
  <c r="BI46" i="19"/>
  <c r="BH46" i="19"/>
  <c r="BG46" i="19"/>
  <c r="BF46" i="19"/>
  <c r="BE46" i="19"/>
  <c r="BD46" i="19"/>
  <c r="BC46" i="19"/>
  <c r="BB46" i="19"/>
  <c r="BA46" i="19"/>
  <c r="AZ46" i="19"/>
  <c r="AY46" i="19"/>
  <c r="AW46" i="19"/>
  <c r="AV46" i="19"/>
  <c r="AT46" i="19"/>
  <c r="AS46" i="19"/>
  <c r="AP46" i="19"/>
  <c r="AO46" i="19"/>
  <c r="AN46" i="19"/>
  <c r="AM46" i="19"/>
  <c r="AL46" i="19"/>
  <c r="AK46" i="19"/>
  <c r="AJ46" i="19"/>
  <c r="AI46" i="19"/>
  <c r="AH46" i="19"/>
  <c r="AG46" i="19"/>
  <c r="AF46" i="19"/>
  <c r="AE46" i="19"/>
  <c r="AD46" i="19"/>
  <c r="AC46" i="19"/>
  <c r="AB46" i="19"/>
  <c r="AA46" i="19"/>
  <c r="Z46" i="19"/>
  <c r="Y46" i="19"/>
  <c r="T46" i="19"/>
  <c r="R46" i="19"/>
  <c r="Q46" i="19"/>
  <c r="O46" i="19"/>
  <c r="N46" i="19"/>
  <c r="I46" i="19"/>
  <c r="H46" i="19"/>
  <c r="G46" i="19"/>
  <c r="F46" i="19"/>
  <c r="E46" i="19"/>
  <c r="D46" i="19"/>
  <c r="C46" i="19"/>
  <c r="B46" i="19"/>
  <c r="A46" i="19"/>
  <c r="CO45" i="19"/>
  <c r="CN45" i="19"/>
  <c r="CL45" i="19"/>
  <c r="CK45" i="19"/>
  <c r="CJ45" i="19"/>
  <c r="CI45" i="19"/>
  <c r="CG45" i="19"/>
  <c r="CF45" i="19"/>
  <c r="CE45" i="19"/>
  <c r="CD45" i="19"/>
  <c r="CC45" i="19"/>
  <c r="BO45" i="19"/>
  <c r="BN45" i="19"/>
  <c r="BL45" i="19"/>
  <c r="BK45" i="19"/>
  <c r="BJ45" i="19"/>
  <c r="BI45" i="19"/>
  <c r="BH45" i="19"/>
  <c r="BG45" i="19"/>
  <c r="BF45" i="19"/>
  <c r="BE45" i="19"/>
  <c r="BD45" i="19"/>
  <c r="BC45" i="19"/>
  <c r="BB45" i="19"/>
  <c r="BA45" i="19"/>
  <c r="AZ45" i="19"/>
  <c r="AY45" i="19"/>
  <c r="AW45" i="19"/>
  <c r="AV45" i="19"/>
  <c r="AT45" i="19"/>
  <c r="AS45" i="19"/>
  <c r="AP45" i="19"/>
  <c r="AO45" i="19"/>
  <c r="AN45" i="19"/>
  <c r="AM45" i="19"/>
  <c r="AL45" i="19"/>
  <c r="AK45" i="19"/>
  <c r="AJ45" i="19"/>
  <c r="AI45" i="19"/>
  <c r="AH45" i="19"/>
  <c r="AG45" i="19"/>
  <c r="AF45" i="19"/>
  <c r="AE45" i="19"/>
  <c r="AD45" i="19"/>
  <c r="AC45" i="19"/>
  <c r="AB45" i="19"/>
  <c r="AA45" i="19"/>
  <c r="Z45" i="19"/>
  <c r="Y45" i="19"/>
  <c r="T45" i="19"/>
  <c r="R45" i="19"/>
  <c r="Q45" i="19"/>
  <c r="O45" i="19"/>
  <c r="N45" i="19"/>
  <c r="I45" i="19"/>
  <c r="H45" i="19"/>
  <c r="G45" i="19"/>
  <c r="F45" i="19"/>
  <c r="E45" i="19"/>
  <c r="D45" i="19"/>
  <c r="C45" i="19"/>
  <c r="B45" i="19"/>
  <c r="A45" i="19"/>
  <c r="CO44" i="19"/>
  <c r="CN44" i="19"/>
  <c r="CL44" i="19"/>
  <c r="CK44" i="19"/>
  <c r="CJ44" i="19"/>
  <c r="CI44" i="19"/>
  <c r="CG44" i="19"/>
  <c r="CF44" i="19"/>
  <c r="CE44" i="19"/>
  <c r="CD44" i="19"/>
  <c r="CC44" i="19"/>
  <c r="BO44" i="19"/>
  <c r="BN44" i="19"/>
  <c r="BL44" i="19"/>
  <c r="BK44" i="19"/>
  <c r="BJ44" i="19"/>
  <c r="BI44" i="19"/>
  <c r="BH44" i="19"/>
  <c r="BG44" i="19"/>
  <c r="BF44" i="19"/>
  <c r="BE44" i="19"/>
  <c r="BD44" i="19"/>
  <c r="BC44" i="19"/>
  <c r="BB44" i="19"/>
  <c r="BA44" i="19"/>
  <c r="AZ44" i="19"/>
  <c r="AY44" i="19"/>
  <c r="AW44" i="19"/>
  <c r="AV44" i="19"/>
  <c r="AT44" i="19"/>
  <c r="AS44" i="19"/>
  <c r="AP44" i="19"/>
  <c r="AO44" i="19"/>
  <c r="AN44" i="19"/>
  <c r="AM44" i="19"/>
  <c r="AL44" i="19"/>
  <c r="AK44" i="19"/>
  <c r="AJ44" i="19"/>
  <c r="AI44" i="19"/>
  <c r="AH44" i="19"/>
  <c r="AG44" i="19"/>
  <c r="AF44" i="19"/>
  <c r="AE44" i="19"/>
  <c r="AD44" i="19"/>
  <c r="AC44" i="19"/>
  <c r="AB44" i="19"/>
  <c r="AA44" i="19"/>
  <c r="Z44" i="19"/>
  <c r="Y44" i="19"/>
  <c r="T44" i="19"/>
  <c r="R44" i="19"/>
  <c r="Q44" i="19"/>
  <c r="O44" i="19"/>
  <c r="N44" i="19"/>
  <c r="I44" i="19"/>
  <c r="H44" i="19"/>
  <c r="G44" i="19"/>
  <c r="F44" i="19"/>
  <c r="E44" i="19"/>
  <c r="D44" i="19"/>
  <c r="C44" i="19"/>
  <c r="B44" i="19"/>
  <c r="A44" i="19"/>
  <c r="CO43" i="19"/>
  <c r="CN43" i="19"/>
  <c r="CL43" i="19"/>
  <c r="CK43" i="19"/>
  <c r="CJ43" i="19"/>
  <c r="CI43" i="19"/>
  <c r="CG43" i="19"/>
  <c r="CF43" i="19"/>
  <c r="CE43" i="19"/>
  <c r="CD43" i="19"/>
  <c r="CC43" i="19"/>
  <c r="BO43" i="19"/>
  <c r="BN43" i="19"/>
  <c r="BL43" i="19"/>
  <c r="BK43" i="19"/>
  <c r="BJ43" i="19"/>
  <c r="BI43" i="19"/>
  <c r="BH43" i="19"/>
  <c r="BG43" i="19"/>
  <c r="BF43" i="19"/>
  <c r="BE43" i="19"/>
  <c r="BD43" i="19"/>
  <c r="BC43" i="19"/>
  <c r="BB43" i="19"/>
  <c r="BA43" i="19"/>
  <c r="AZ43" i="19"/>
  <c r="AY43" i="19"/>
  <c r="AW43" i="19"/>
  <c r="AV43" i="19"/>
  <c r="AT43" i="19"/>
  <c r="AS43" i="19"/>
  <c r="AP43" i="19"/>
  <c r="AO43" i="19"/>
  <c r="AN43" i="19"/>
  <c r="AM43" i="19"/>
  <c r="AL43" i="19"/>
  <c r="AK43" i="19"/>
  <c r="AJ43" i="19"/>
  <c r="AI43" i="19"/>
  <c r="AH43" i="19"/>
  <c r="AG43" i="19"/>
  <c r="AF43" i="19"/>
  <c r="AE43" i="19"/>
  <c r="AD43" i="19"/>
  <c r="AC43" i="19"/>
  <c r="AB43" i="19"/>
  <c r="AA43" i="19"/>
  <c r="Z43" i="19"/>
  <c r="Y43" i="19"/>
  <c r="T43" i="19"/>
  <c r="R43" i="19"/>
  <c r="Q43" i="19"/>
  <c r="O43" i="19"/>
  <c r="N43" i="19"/>
  <c r="I43" i="19"/>
  <c r="H43" i="19"/>
  <c r="G43" i="19"/>
  <c r="F43" i="19"/>
  <c r="E43" i="19"/>
  <c r="D43" i="19"/>
  <c r="C43" i="19"/>
  <c r="B43" i="19"/>
  <c r="A43" i="19"/>
  <c r="CO42" i="19"/>
  <c r="CN42" i="19"/>
  <c r="CL42" i="19"/>
  <c r="CK42" i="19"/>
  <c r="CJ42" i="19"/>
  <c r="CI42" i="19"/>
  <c r="CG42" i="19"/>
  <c r="CF42" i="19"/>
  <c r="CE42" i="19"/>
  <c r="CD42" i="19"/>
  <c r="CC42" i="19"/>
  <c r="BO42" i="19"/>
  <c r="BN42" i="19"/>
  <c r="BL42" i="19"/>
  <c r="BK42" i="19"/>
  <c r="BJ42" i="19"/>
  <c r="BI42" i="19"/>
  <c r="BH42" i="19"/>
  <c r="BG42" i="19"/>
  <c r="BF42" i="19"/>
  <c r="BE42" i="19"/>
  <c r="BD42" i="19"/>
  <c r="BC42" i="19"/>
  <c r="BB42" i="19"/>
  <c r="BA42" i="19"/>
  <c r="AZ42" i="19"/>
  <c r="AY42" i="19"/>
  <c r="AW42" i="19"/>
  <c r="AV42" i="19"/>
  <c r="AT42" i="19"/>
  <c r="AS42" i="19"/>
  <c r="AP42" i="19"/>
  <c r="AO42" i="19"/>
  <c r="AN42" i="19"/>
  <c r="AM42" i="19"/>
  <c r="AL42" i="19"/>
  <c r="AK42" i="19"/>
  <c r="AJ42" i="19"/>
  <c r="AI42" i="19"/>
  <c r="AH42" i="19"/>
  <c r="AG42" i="19"/>
  <c r="AF42" i="19"/>
  <c r="AE42" i="19"/>
  <c r="AD42" i="19"/>
  <c r="AC42" i="19"/>
  <c r="AB42" i="19"/>
  <c r="AA42" i="19"/>
  <c r="Z42" i="19"/>
  <c r="Y42" i="19"/>
  <c r="T42" i="19"/>
  <c r="R42" i="19"/>
  <c r="Q42" i="19"/>
  <c r="O42" i="19"/>
  <c r="N42" i="19"/>
  <c r="I42" i="19"/>
  <c r="H42" i="19"/>
  <c r="G42" i="19"/>
  <c r="F42" i="19"/>
  <c r="E42" i="19"/>
  <c r="D42" i="19"/>
  <c r="C42" i="19"/>
  <c r="B42" i="19"/>
  <c r="A42" i="19"/>
  <c r="CO41" i="19"/>
  <c r="CN41" i="19"/>
  <c r="CL41" i="19"/>
  <c r="CK41" i="19"/>
  <c r="CJ41" i="19"/>
  <c r="CI41" i="19"/>
  <c r="CG41" i="19"/>
  <c r="CF41" i="19"/>
  <c r="CE41" i="19"/>
  <c r="CD41" i="19"/>
  <c r="CC41" i="19"/>
  <c r="BO41" i="19"/>
  <c r="BN41" i="19"/>
  <c r="BL41" i="19"/>
  <c r="BK41" i="19"/>
  <c r="BJ41" i="19"/>
  <c r="BI41" i="19"/>
  <c r="BH41" i="19"/>
  <c r="BG41" i="19"/>
  <c r="BF41" i="19"/>
  <c r="BE41" i="19"/>
  <c r="BD41" i="19"/>
  <c r="BC41" i="19"/>
  <c r="BB41" i="19"/>
  <c r="BA41" i="19"/>
  <c r="AZ41" i="19"/>
  <c r="AY41" i="19"/>
  <c r="AW41" i="19"/>
  <c r="AV41" i="19"/>
  <c r="AT41" i="19"/>
  <c r="AS41" i="19"/>
  <c r="AP41" i="19"/>
  <c r="AO41" i="19"/>
  <c r="AN41" i="19"/>
  <c r="AM41" i="19"/>
  <c r="AL41" i="19"/>
  <c r="AK41" i="19"/>
  <c r="AJ41" i="19"/>
  <c r="AI41" i="19"/>
  <c r="AH41" i="19"/>
  <c r="AG41" i="19"/>
  <c r="AF41" i="19"/>
  <c r="AE41" i="19"/>
  <c r="AD41" i="19"/>
  <c r="AC41" i="19"/>
  <c r="AB41" i="19"/>
  <c r="AA41" i="19"/>
  <c r="Z41" i="19"/>
  <c r="Y41" i="19"/>
  <c r="T41" i="19"/>
  <c r="R41" i="19"/>
  <c r="Q41" i="19"/>
  <c r="O41" i="19"/>
  <c r="N41" i="19"/>
  <c r="I41" i="19"/>
  <c r="H41" i="19"/>
  <c r="G41" i="19"/>
  <c r="F41" i="19"/>
  <c r="E41" i="19"/>
  <c r="D41" i="19"/>
  <c r="C41" i="19"/>
  <c r="B41" i="19"/>
  <c r="A41" i="19"/>
  <c r="CO40" i="19"/>
  <c r="CN40" i="19"/>
  <c r="CL40" i="19"/>
  <c r="CK40" i="19"/>
  <c r="CJ40" i="19"/>
  <c r="CI40" i="19"/>
  <c r="CG40" i="19"/>
  <c r="CF40" i="19"/>
  <c r="CE40" i="19"/>
  <c r="CD40" i="19"/>
  <c r="CC40" i="19"/>
  <c r="BO40" i="19"/>
  <c r="BN40" i="19"/>
  <c r="BL40" i="19"/>
  <c r="BK40" i="19"/>
  <c r="BJ40" i="19"/>
  <c r="BI40" i="19"/>
  <c r="BH40" i="19"/>
  <c r="BG40" i="19"/>
  <c r="BF40" i="19"/>
  <c r="BE40" i="19"/>
  <c r="BD40" i="19"/>
  <c r="BC40" i="19"/>
  <c r="BB40" i="19"/>
  <c r="BA40" i="19"/>
  <c r="AZ40" i="19"/>
  <c r="AY40" i="19"/>
  <c r="AW40" i="19"/>
  <c r="AV40" i="19"/>
  <c r="AT40" i="19"/>
  <c r="AS40" i="19"/>
  <c r="AP40" i="19"/>
  <c r="AO40" i="19"/>
  <c r="AN40" i="19"/>
  <c r="AM40" i="19"/>
  <c r="AL40" i="19"/>
  <c r="AK40" i="19"/>
  <c r="AJ40" i="19"/>
  <c r="AI40" i="19"/>
  <c r="AH40" i="19"/>
  <c r="AG40" i="19"/>
  <c r="AF40" i="19"/>
  <c r="AE40" i="19"/>
  <c r="AD40" i="19"/>
  <c r="AC40" i="19"/>
  <c r="AB40" i="19"/>
  <c r="AA40" i="19"/>
  <c r="Z40" i="19"/>
  <c r="Y40" i="19"/>
  <c r="T40" i="19"/>
  <c r="R40" i="19"/>
  <c r="Q40" i="19"/>
  <c r="O40" i="19"/>
  <c r="N40" i="19"/>
  <c r="I40" i="19"/>
  <c r="H40" i="19"/>
  <c r="G40" i="19"/>
  <c r="F40" i="19"/>
  <c r="E40" i="19"/>
  <c r="D40" i="19"/>
  <c r="C40" i="19"/>
  <c r="B40" i="19"/>
  <c r="A40" i="19"/>
  <c r="CO39" i="19"/>
  <c r="CN39" i="19"/>
  <c r="CL39" i="19"/>
  <c r="CK39" i="19"/>
  <c r="CJ39" i="19"/>
  <c r="CI39" i="19"/>
  <c r="CG39" i="19"/>
  <c r="CF39" i="19"/>
  <c r="CE39" i="19"/>
  <c r="CD39" i="19"/>
  <c r="CC39" i="19"/>
  <c r="BO39" i="19"/>
  <c r="BN39" i="19"/>
  <c r="BL39" i="19"/>
  <c r="BK39" i="19"/>
  <c r="BJ39" i="19"/>
  <c r="BI39" i="19"/>
  <c r="BH39" i="19"/>
  <c r="BG39" i="19"/>
  <c r="BF39" i="19"/>
  <c r="BE39" i="19"/>
  <c r="BD39" i="19"/>
  <c r="BC39" i="19"/>
  <c r="BB39" i="19"/>
  <c r="BA39" i="19"/>
  <c r="AZ39" i="19"/>
  <c r="AY39" i="19"/>
  <c r="AW39" i="19"/>
  <c r="AV39" i="19"/>
  <c r="AT39" i="19"/>
  <c r="AS39" i="19"/>
  <c r="AP39" i="19"/>
  <c r="AO39" i="19"/>
  <c r="AN39" i="19"/>
  <c r="AM39" i="19"/>
  <c r="AL39" i="19"/>
  <c r="AK39" i="19"/>
  <c r="AJ39" i="19"/>
  <c r="AI39" i="19"/>
  <c r="AH39" i="19"/>
  <c r="AG39" i="19"/>
  <c r="AF39" i="19"/>
  <c r="AE39" i="19"/>
  <c r="AD39" i="19"/>
  <c r="AC39" i="19"/>
  <c r="AB39" i="19"/>
  <c r="AA39" i="19"/>
  <c r="Z39" i="19"/>
  <c r="Y39" i="19"/>
  <c r="T39" i="19"/>
  <c r="R39" i="19"/>
  <c r="Q39" i="19"/>
  <c r="O39" i="19"/>
  <c r="N39" i="19"/>
  <c r="I39" i="19"/>
  <c r="H39" i="19"/>
  <c r="G39" i="19"/>
  <c r="F39" i="19"/>
  <c r="E39" i="19"/>
  <c r="D39" i="19"/>
  <c r="C39" i="19"/>
  <c r="B39" i="19"/>
  <c r="A39" i="19"/>
  <c r="CO38" i="19"/>
  <c r="CN38" i="19"/>
  <c r="CL38" i="19"/>
  <c r="CK38" i="19"/>
  <c r="CJ38" i="19"/>
  <c r="CI38" i="19"/>
  <c r="CG38" i="19"/>
  <c r="CF38" i="19"/>
  <c r="CE38" i="19"/>
  <c r="CD38" i="19"/>
  <c r="CC38" i="19"/>
  <c r="BO38" i="19"/>
  <c r="BN38" i="19"/>
  <c r="BL38" i="19"/>
  <c r="BK38" i="19"/>
  <c r="BJ38" i="19"/>
  <c r="BI38" i="19"/>
  <c r="BH38" i="19"/>
  <c r="BG38" i="19"/>
  <c r="BF38" i="19"/>
  <c r="BE38" i="19"/>
  <c r="BD38" i="19"/>
  <c r="BC38" i="19"/>
  <c r="BB38" i="19"/>
  <c r="BA38" i="19"/>
  <c r="AZ38" i="19"/>
  <c r="AY38" i="19"/>
  <c r="AW38" i="19"/>
  <c r="AV38" i="19"/>
  <c r="AT38" i="19"/>
  <c r="AS38" i="19"/>
  <c r="AP38" i="19"/>
  <c r="AO38" i="19"/>
  <c r="AN38" i="19"/>
  <c r="AM38" i="19"/>
  <c r="AL38" i="19"/>
  <c r="AK38" i="19"/>
  <c r="AJ38" i="19"/>
  <c r="AI38" i="19"/>
  <c r="AH38" i="19"/>
  <c r="AG38" i="19"/>
  <c r="AF38" i="19"/>
  <c r="AE38" i="19"/>
  <c r="AD38" i="19"/>
  <c r="AC38" i="19"/>
  <c r="AB38" i="19"/>
  <c r="AA38" i="19"/>
  <c r="Z38" i="19"/>
  <c r="Y38" i="19"/>
  <c r="T38" i="19"/>
  <c r="R38" i="19"/>
  <c r="Q38" i="19"/>
  <c r="O38" i="19"/>
  <c r="N38" i="19"/>
  <c r="I38" i="19"/>
  <c r="H38" i="19"/>
  <c r="G38" i="19"/>
  <c r="F38" i="19"/>
  <c r="E38" i="19"/>
  <c r="D38" i="19"/>
  <c r="C38" i="19"/>
  <c r="B38" i="19"/>
  <c r="A38" i="19"/>
  <c r="CO37" i="19"/>
  <c r="CN37" i="19"/>
  <c r="CL37" i="19"/>
  <c r="CK37" i="19"/>
  <c r="CJ37" i="19"/>
  <c r="CI37" i="19"/>
  <c r="CG37" i="19"/>
  <c r="CF37" i="19"/>
  <c r="CE37" i="19"/>
  <c r="CD37" i="19"/>
  <c r="CC37" i="19"/>
  <c r="BO37" i="19"/>
  <c r="BN37" i="19"/>
  <c r="BL37" i="19"/>
  <c r="BK37" i="19"/>
  <c r="BJ37" i="19"/>
  <c r="BI37" i="19"/>
  <c r="BH37" i="19"/>
  <c r="BG37" i="19"/>
  <c r="BF37" i="19"/>
  <c r="BE37" i="19"/>
  <c r="BD37" i="19"/>
  <c r="BC37" i="19"/>
  <c r="BB37" i="19"/>
  <c r="BA37" i="19"/>
  <c r="AZ37" i="19"/>
  <c r="AY37" i="19"/>
  <c r="AW37" i="19"/>
  <c r="AV37" i="19"/>
  <c r="AT37" i="19"/>
  <c r="AS37" i="19"/>
  <c r="AP37" i="19"/>
  <c r="AO37" i="19"/>
  <c r="AN37" i="19"/>
  <c r="AM37" i="19"/>
  <c r="AL37" i="19"/>
  <c r="AK37" i="19"/>
  <c r="AJ37" i="19"/>
  <c r="AI37" i="19"/>
  <c r="AH37" i="19"/>
  <c r="AG37" i="19"/>
  <c r="AF37" i="19"/>
  <c r="AE37" i="19"/>
  <c r="AD37" i="19"/>
  <c r="AC37" i="19"/>
  <c r="AB37" i="19"/>
  <c r="AA37" i="19"/>
  <c r="Z37" i="19"/>
  <c r="Y37" i="19"/>
  <c r="T37" i="19"/>
  <c r="R37" i="19"/>
  <c r="Q37" i="19"/>
  <c r="O37" i="19"/>
  <c r="N37" i="19"/>
  <c r="I37" i="19"/>
  <c r="H37" i="19"/>
  <c r="G37" i="19"/>
  <c r="F37" i="19"/>
  <c r="E37" i="19"/>
  <c r="D37" i="19"/>
  <c r="C37" i="19"/>
  <c r="B37" i="19"/>
  <c r="A37" i="19"/>
  <c r="CO36" i="19"/>
  <c r="CN36" i="19"/>
  <c r="CL36" i="19"/>
  <c r="CK36" i="19"/>
  <c r="CJ36" i="19"/>
  <c r="CI36" i="19"/>
  <c r="CG36" i="19"/>
  <c r="CF36" i="19"/>
  <c r="CE36" i="19"/>
  <c r="CD36" i="19"/>
  <c r="CC36" i="19"/>
  <c r="BO36" i="19"/>
  <c r="BN36" i="19"/>
  <c r="BL36" i="19"/>
  <c r="BK36" i="19"/>
  <c r="BJ36" i="19"/>
  <c r="BI36" i="19"/>
  <c r="BH36" i="19"/>
  <c r="BG36" i="19"/>
  <c r="BF36" i="19"/>
  <c r="BE36" i="19"/>
  <c r="BD36" i="19"/>
  <c r="BC36" i="19"/>
  <c r="BB36" i="19"/>
  <c r="BA36" i="19"/>
  <c r="AZ36" i="19"/>
  <c r="AY36" i="19"/>
  <c r="AW36" i="19"/>
  <c r="AV36" i="19"/>
  <c r="AT36" i="19"/>
  <c r="AS36" i="19"/>
  <c r="AP36" i="19"/>
  <c r="AO36" i="19"/>
  <c r="AN36" i="19"/>
  <c r="AM36" i="19"/>
  <c r="AL36" i="19"/>
  <c r="AK36" i="19"/>
  <c r="AJ36" i="19"/>
  <c r="AI36" i="19"/>
  <c r="AH36" i="19"/>
  <c r="AG36" i="19"/>
  <c r="AF36" i="19"/>
  <c r="AE36" i="19"/>
  <c r="AD36" i="19"/>
  <c r="AC36" i="19"/>
  <c r="AB36" i="19"/>
  <c r="AA36" i="19"/>
  <c r="Z36" i="19"/>
  <c r="Y36" i="19"/>
  <c r="T36" i="19"/>
  <c r="R36" i="19"/>
  <c r="Q36" i="19"/>
  <c r="O36" i="19"/>
  <c r="N36" i="19"/>
  <c r="I36" i="19"/>
  <c r="H36" i="19"/>
  <c r="G36" i="19"/>
  <c r="F36" i="19"/>
  <c r="E36" i="19"/>
  <c r="D36" i="19"/>
  <c r="C36" i="19"/>
  <c r="B36" i="19"/>
  <c r="A36" i="19"/>
  <c r="CO35" i="19"/>
  <c r="CN35" i="19"/>
  <c r="CL35" i="19"/>
  <c r="CK35" i="19"/>
  <c r="CJ35" i="19"/>
  <c r="CI35" i="19"/>
  <c r="CG35" i="19"/>
  <c r="CF35" i="19"/>
  <c r="CE35" i="19"/>
  <c r="CD35" i="19"/>
  <c r="CC35" i="19"/>
  <c r="BO35" i="19"/>
  <c r="BN35" i="19"/>
  <c r="BL35" i="19"/>
  <c r="BK35" i="19"/>
  <c r="BJ35" i="19"/>
  <c r="BI35" i="19"/>
  <c r="BH35" i="19"/>
  <c r="BG35" i="19"/>
  <c r="BF35" i="19"/>
  <c r="BE35" i="19"/>
  <c r="BD35" i="19"/>
  <c r="BC35" i="19"/>
  <c r="BB35" i="19"/>
  <c r="BA35" i="19"/>
  <c r="AZ35" i="19"/>
  <c r="AY35" i="19"/>
  <c r="AW35" i="19"/>
  <c r="AV35" i="19"/>
  <c r="AT35" i="19"/>
  <c r="AS35" i="19"/>
  <c r="AP35" i="19"/>
  <c r="AO35" i="19"/>
  <c r="AN35" i="19"/>
  <c r="AM35" i="19"/>
  <c r="AL35" i="19"/>
  <c r="AK35" i="19"/>
  <c r="AJ35" i="19"/>
  <c r="AI35" i="19"/>
  <c r="AH35" i="19"/>
  <c r="AG35" i="19"/>
  <c r="AF35" i="19"/>
  <c r="AE35" i="19"/>
  <c r="AD35" i="19"/>
  <c r="AC35" i="19"/>
  <c r="AB35" i="19"/>
  <c r="AA35" i="19"/>
  <c r="Z35" i="19"/>
  <c r="Y35" i="19"/>
  <c r="T35" i="19"/>
  <c r="R35" i="19"/>
  <c r="Q35" i="19"/>
  <c r="O35" i="19"/>
  <c r="N35" i="19"/>
  <c r="I35" i="19"/>
  <c r="H35" i="19"/>
  <c r="G35" i="19"/>
  <c r="F35" i="19"/>
  <c r="E35" i="19"/>
  <c r="D35" i="19"/>
  <c r="C35" i="19"/>
  <c r="B35" i="19"/>
  <c r="A35" i="19"/>
  <c r="CO34" i="19"/>
  <c r="CN34" i="19"/>
  <c r="CL34" i="19"/>
  <c r="CK34" i="19"/>
  <c r="CJ34" i="19"/>
  <c r="CI34" i="19"/>
  <c r="CG34" i="19"/>
  <c r="CF34" i="19"/>
  <c r="CE34" i="19"/>
  <c r="CD34" i="19"/>
  <c r="CC34" i="19"/>
  <c r="BO34" i="19"/>
  <c r="BN34" i="19"/>
  <c r="BL34" i="19"/>
  <c r="BK34" i="19"/>
  <c r="BJ34" i="19"/>
  <c r="BI34" i="19"/>
  <c r="BH34" i="19"/>
  <c r="BG34" i="19"/>
  <c r="BF34" i="19"/>
  <c r="BE34" i="19"/>
  <c r="BD34" i="19"/>
  <c r="BC34" i="19"/>
  <c r="BB34" i="19"/>
  <c r="BA34" i="19"/>
  <c r="AZ34" i="19"/>
  <c r="AY34" i="19"/>
  <c r="AW34" i="19"/>
  <c r="AV34" i="19"/>
  <c r="AT34" i="19"/>
  <c r="AS34" i="19"/>
  <c r="AP34" i="19"/>
  <c r="AO34" i="19"/>
  <c r="AN34" i="19"/>
  <c r="AM34" i="19"/>
  <c r="AL34" i="19"/>
  <c r="AK34" i="19"/>
  <c r="AJ34" i="19"/>
  <c r="AI34" i="19"/>
  <c r="AH34" i="19"/>
  <c r="AG34" i="19"/>
  <c r="AF34" i="19"/>
  <c r="AE34" i="19"/>
  <c r="AD34" i="19"/>
  <c r="AC34" i="19"/>
  <c r="AB34" i="19"/>
  <c r="AA34" i="19"/>
  <c r="Z34" i="19"/>
  <c r="Y34" i="19"/>
  <c r="T34" i="19"/>
  <c r="R34" i="19"/>
  <c r="Q34" i="19"/>
  <c r="O34" i="19"/>
  <c r="N34" i="19"/>
  <c r="I34" i="19"/>
  <c r="H34" i="19"/>
  <c r="G34" i="19"/>
  <c r="F34" i="19"/>
  <c r="E34" i="19"/>
  <c r="D34" i="19"/>
  <c r="C34" i="19"/>
  <c r="B34" i="19"/>
  <c r="A34" i="19"/>
  <c r="CO33" i="19"/>
  <c r="CN33" i="19"/>
  <c r="CL33" i="19"/>
  <c r="CK33" i="19"/>
  <c r="CJ33" i="19"/>
  <c r="CI33" i="19"/>
  <c r="CG33" i="19"/>
  <c r="CF33" i="19"/>
  <c r="CE33" i="19"/>
  <c r="CD33" i="19"/>
  <c r="CC33" i="19"/>
  <c r="BO33" i="19"/>
  <c r="BN33" i="19"/>
  <c r="BL33" i="19"/>
  <c r="BK33" i="19"/>
  <c r="BJ33" i="19"/>
  <c r="BI33" i="19"/>
  <c r="BH33" i="19"/>
  <c r="BG33" i="19"/>
  <c r="BF33" i="19"/>
  <c r="BE33" i="19"/>
  <c r="BD33" i="19"/>
  <c r="BC33" i="19"/>
  <c r="BB33" i="19"/>
  <c r="BA33" i="19"/>
  <c r="AZ33" i="19"/>
  <c r="AY33" i="19"/>
  <c r="AW33" i="19"/>
  <c r="AV33" i="19"/>
  <c r="AT33" i="19"/>
  <c r="AS33" i="19"/>
  <c r="AP33" i="19"/>
  <c r="AO33" i="19"/>
  <c r="AN33" i="19"/>
  <c r="AM33" i="19"/>
  <c r="AL33" i="19"/>
  <c r="AK33" i="19"/>
  <c r="AJ33" i="19"/>
  <c r="AI33" i="19"/>
  <c r="AH33" i="19"/>
  <c r="AG33" i="19"/>
  <c r="AF33" i="19"/>
  <c r="AE33" i="19"/>
  <c r="AD33" i="19"/>
  <c r="AC33" i="19"/>
  <c r="AB33" i="19"/>
  <c r="AA33" i="19"/>
  <c r="Z33" i="19"/>
  <c r="Y33" i="19"/>
  <c r="T33" i="19"/>
  <c r="R33" i="19"/>
  <c r="Q33" i="19"/>
  <c r="O33" i="19"/>
  <c r="N33" i="19"/>
  <c r="I33" i="19"/>
  <c r="H33" i="19"/>
  <c r="G33" i="19"/>
  <c r="F33" i="19"/>
  <c r="E33" i="19"/>
  <c r="D33" i="19"/>
  <c r="C33" i="19"/>
  <c r="B33" i="19"/>
  <c r="A33" i="19"/>
  <c r="CO32" i="19"/>
  <c r="CN32" i="19"/>
  <c r="CL32" i="19"/>
  <c r="CK32" i="19"/>
  <c r="CJ32" i="19"/>
  <c r="CI32" i="19"/>
  <c r="CG32" i="19"/>
  <c r="CF32" i="19"/>
  <c r="CE32" i="19"/>
  <c r="CD32" i="19"/>
  <c r="CC32" i="19"/>
  <c r="BO32" i="19"/>
  <c r="BN32" i="19"/>
  <c r="BL32" i="19"/>
  <c r="BK32" i="19"/>
  <c r="BJ32" i="19"/>
  <c r="BI32" i="19"/>
  <c r="BH32" i="19"/>
  <c r="BG32" i="19"/>
  <c r="BF32" i="19"/>
  <c r="BE32" i="19"/>
  <c r="BD32" i="19"/>
  <c r="BC32" i="19"/>
  <c r="BB32" i="19"/>
  <c r="BA32" i="19"/>
  <c r="AZ32" i="19"/>
  <c r="AY32" i="19"/>
  <c r="AW32" i="19"/>
  <c r="AV32" i="19"/>
  <c r="AT32" i="19"/>
  <c r="AS32" i="19"/>
  <c r="AP32" i="19"/>
  <c r="AO32" i="19"/>
  <c r="AN32" i="19"/>
  <c r="AM32" i="19"/>
  <c r="AL32" i="19"/>
  <c r="AK32" i="19"/>
  <c r="AJ32" i="19"/>
  <c r="AI32" i="19"/>
  <c r="AH32" i="19"/>
  <c r="AG32" i="19"/>
  <c r="AF32" i="19"/>
  <c r="AE32" i="19"/>
  <c r="AD32" i="19"/>
  <c r="AC32" i="19"/>
  <c r="AB32" i="19"/>
  <c r="AA32" i="19"/>
  <c r="Z32" i="19"/>
  <c r="Y32" i="19"/>
  <c r="T32" i="19"/>
  <c r="R32" i="19"/>
  <c r="Q32" i="19"/>
  <c r="O32" i="19"/>
  <c r="N32" i="19"/>
  <c r="I32" i="19"/>
  <c r="H32" i="19"/>
  <c r="G32" i="19"/>
  <c r="F32" i="19"/>
  <c r="E32" i="19"/>
  <c r="D32" i="19"/>
  <c r="C32" i="19"/>
  <c r="B32" i="19"/>
  <c r="A32" i="19"/>
  <c r="CO31" i="19"/>
  <c r="CN31" i="19"/>
  <c r="CL31" i="19"/>
  <c r="CK31" i="19"/>
  <c r="CJ31" i="19"/>
  <c r="CI31" i="19"/>
  <c r="CG31" i="19"/>
  <c r="CF31" i="19"/>
  <c r="CE31" i="19"/>
  <c r="CD31" i="19"/>
  <c r="CC31" i="19"/>
  <c r="BO31" i="19"/>
  <c r="BN31" i="19"/>
  <c r="BL31" i="19"/>
  <c r="BK31" i="19"/>
  <c r="BJ31" i="19"/>
  <c r="BI31" i="19"/>
  <c r="BH31" i="19"/>
  <c r="BG31" i="19"/>
  <c r="BF31" i="19"/>
  <c r="BE31" i="19"/>
  <c r="BD31" i="19"/>
  <c r="BC31" i="19"/>
  <c r="BB31" i="19"/>
  <c r="BA31" i="19"/>
  <c r="AZ31" i="19"/>
  <c r="AY31" i="19"/>
  <c r="AW31" i="19"/>
  <c r="AV31" i="19"/>
  <c r="AT31" i="19"/>
  <c r="AS31" i="19"/>
  <c r="AP31" i="19"/>
  <c r="AO31" i="19"/>
  <c r="AN31" i="19"/>
  <c r="AM31" i="19"/>
  <c r="AL31" i="19"/>
  <c r="AK31" i="19"/>
  <c r="AJ31" i="19"/>
  <c r="AI31" i="19"/>
  <c r="AH31" i="19"/>
  <c r="AG31" i="19"/>
  <c r="AF31" i="19"/>
  <c r="AE31" i="19"/>
  <c r="AD31" i="19"/>
  <c r="AC31" i="19"/>
  <c r="AB31" i="19"/>
  <c r="AA31" i="19"/>
  <c r="Z31" i="19"/>
  <c r="Y31" i="19"/>
  <c r="T31" i="19"/>
  <c r="R31" i="19"/>
  <c r="Q31" i="19"/>
  <c r="O31" i="19"/>
  <c r="N31" i="19"/>
  <c r="I31" i="19"/>
  <c r="H31" i="19"/>
  <c r="G31" i="19"/>
  <c r="F31" i="19"/>
  <c r="E31" i="19"/>
  <c r="D31" i="19"/>
  <c r="C31" i="19"/>
  <c r="B31" i="19"/>
  <c r="A31" i="19"/>
  <c r="CO30" i="19"/>
  <c r="CN30" i="19"/>
  <c r="CL30" i="19"/>
  <c r="CK30" i="19"/>
  <c r="CJ30" i="19"/>
  <c r="CI30" i="19"/>
  <c r="CG30" i="19"/>
  <c r="CF30" i="19"/>
  <c r="CE30" i="19"/>
  <c r="CD30" i="19"/>
  <c r="CC30" i="19"/>
  <c r="BO30" i="19"/>
  <c r="BN30" i="19"/>
  <c r="BL30" i="19"/>
  <c r="BK30" i="19"/>
  <c r="BJ30" i="19"/>
  <c r="BI30" i="19"/>
  <c r="BH30" i="19"/>
  <c r="BG30" i="19"/>
  <c r="BF30" i="19"/>
  <c r="BE30" i="19"/>
  <c r="BD30" i="19"/>
  <c r="BC30" i="19"/>
  <c r="BB30" i="19"/>
  <c r="BA30" i="19"/>
  <c r="AZ30" i="19"/>
  <c r="AY30" i="19"/>
  <c r="AW30" i="19"/>
  <c r="AV30" i="19"/>
  <c r="AT30" i="19"/>
  <c r="AS30" i="19"/>
  <c r="AP30" i="19"/>
  <c r="AO30" i="19"/>
  <c r="AN30" i="19"/>
  <c r="AM30" i="19"/>
  <c r="AL30" i="19"/>
  <c r="AK30" i="19"/>
  <c r="AJ30" i="19"/>
  <c r="AI30" i="19"/>
  <c r="AH30" i="19"/>
  <c r="AG30" i="19"/>
  <c r="AF30" i="19"/>
  <c r="AE30" i="19"/>
  <c r="AD30" i="19"/>
  <c r="AC30" i="19"/>
  <c r="AB30" i="19"/>
  <c r="AA30" i="19"/>
  <c r="Z30" i="19"/>
  <c r="Y30" i="19"/>
  <c r="T30" i="19"/>
  <c r="R30" i="19"/>
  <c r="Q30" i="19"/>
  <c r="O30" i="19"/>
  <c r="N30" i="19"/>
  <c r="I30" i="19"/>
  <c r="H30" i="19"/>
  <c r="G30" i="19"/>
  <c r="F30" i="19"/>
  <c r="E30" i="19"/>
  <c r="D30" i="19"/>
  <c r="C30" i="19"/>
  <c r="B30" i="19"/>
  <c r="A30" i="19"/>
  <c r="CO29" i="19"/>
  <c r="CN29" i="19"/>
  <c r="CL29" i="19"/>
  <c r="CK29" i="19"/>
  <c r="CJ29" i="19"/>
  <c r="CI29" i="19"/>
  <c r="CG29" i="19"/>
  <c r="CF29" i="19"/>
  <c r="CE29" i="19"/>
  <c r="CD29" i="19"/>
  <c r="CC29" i="19"/>
  <c r="BO29" i="19"/>
  <c r="BN29" i="19"/>
  <c r="BL29" i="19"/>
  <c r="BK29" i="19"/>
  <c r="BJ29" i="19"/>
  <c r="BI29" i="19"/>
  <c r="BH29" i="19"/>
  <c r="BG29" i="19"/>
  <c r="BF29" i="19"/>
  <c r="BE29" i="19"/>
  <c r="BD29" i="19"/>
  <c r="BC29" i="19"/>
  <c r="BB29" i="19"/>
  <c r="BA29" i="19"/>
  <c r="AZ29" i="19"/>
  <c r="AY29" i="19"/>
  <c r="AW29" i="19"/>
  <c r="AV29" i="19"/>
  <c r="AT29" i="19"/>
  <c r="AS29" i="19"/>
  <c r="AP29" i="19"/>
  <c r="AO29" i="19"/>
  <c r="AN29" i="19"/>
  <c r="AM29" i="19"/>
  <c r="AL29" i="19"/>
  <c r="AK29" i="19"/>
  <c r="AJ29" i="19"/>
  <c r="AI29" i="19"/>
  <c r="AH29" i="19"/>
  <c r="AG29" i="19"/>
  <c r="AF29" i="19"/>
  <c r="AE29" i="19"/>
  <c r="AD29" i="19"/>
  <c r="AC29" i="19"/>
  <c r="AB29" i="19"/>
  <c r="AA29" i="19"/>
  <c r="Z29" i="19"/>
  <c r="Y29" i="19"/>
  <c r="T29" i="19"/>
  <c r="R29" i="19"/>
  <c r="Q29" i="19"/>
  <c r="O29" i="19"/>
  <c r="N29" i="19"/>
  <c r="I29" i="19"/>
  <c r="H29" i="19"/>
  <c r="G29" i="19"/>
  <c r="F29" i="19"/>
  <c r="E29" i="19"/>
  <c r="D29" i="19"/>
  <c r="C29" i="19"/>
  <c r="B29" i="19"/>
  <c r="A29" i="19"/>
  <c r="CO28" i="19"/>
  <c r="CN28" i="19"/>
  <c r="CL28" i="19"/>
  <c r="CK28" i="19"/>
  <c r="CJ28" i="19"/>
  <c r="CI28" i="19"/>
  <c r="CG28" i="19"/>
  <c r="CF28" i="19"/>
  <c r="CE28" i="19"/>
  <c r="CD28" i="19"/>
  <c r="CC28" i="19"/>
  <c r="BO28" i="19"/>
  <c r="BN28" i="19"/>
  <c r="BL28" i="19"/>
  <c r="BK28" i="19"/>
  <c r="BJ28" i="19"/>
  <c r="BI28" i="19"/>
  <c r="BH28" i="19"/>
  <c r="BG28" i="19"/>
  <c r="BF28" i="19"/>
  <c r="BE28" i="19"/>
  <c r="BD28" i="19"/>
  <c r="BC28" i="19"/>
  <c r="BB28" i="19"/>
  <c r="BA28" i="19"/>
  <c r="AZ28" i="19"/>
  <c r="AY28" i="19"/>
  <c r="AW28" i="19"/>
  <c r="AV28" i="19"/>
  <c r="AT28" i="19"/>
  <c r="AS28" i="19"/>
  <c r="AP28" i="19"/>
  <c r="AO28" i="19"/>
  <c r="AN28" i="19"/>
  <c r="AM28" i="19"/>
  <c r="AL28" i="19"/>
  <c r="AK28" i="19"/>
  <c r="AJ28" i="19"/>
  <c r="AI28" i="19"/>
  <c r="AH28" i="19"/>
  <c r="AG28" i="19"/>
  <c r="AF28" i="19"/>
  <c r="AE28" i="19"/>
  <c r="AD28" i="19"/>
  <c r="AC28" i="19"/>
  <c r="AB28" i="19"/>
  <c r="AA28" i="19"/>
  <c r="Z28" i="19"/>
  <c r="Y28" i="19"/>
  <c r="T28" i="19"/>
  <c r="R28" i="19"/>
  <c r="Q28" i="19"/>
  <c r="O28" i="19"/>
  <c r="N28" i="19"/>
  <c r="I28" i="19"/>
  <c r="H28" i="19"/>
  <c r="G28" i="19"/>
  <c r="F28" i="19"/>
  <c r="E28" i="19"/>
  <c r="D28" i="19"/>
  <c r="C28" i="19"/>
  <c r="B28" i="19"/>
  <c r="A28" i="19"/>
  <c r="CO27" i="19"/>
  <c r="CN27" i="19"/>
  <c r="CL27" i="19"/>
  <c r="CK27" i="19"/>
  <c r="CJ27" i="19"/>
  <c r="CI27" i="19"/>
  <c r="CG27" i="19"/>
  <c r="CF27" i="19"/>
  <c r="CE27" i="19"/>
  <c r="CD27" i="19"/>
  <c r="CC27" i="19"/>
  <c r="BO27" i="19"/>
  <c r="BN27" i="19"/>
  <c r="BL27" i="19"/>
  <c r="BK27" i="19"/>
  <c r="BJ27" i="19"/>
  <c r="BI27" i="19"/>
  <c r="BH27" i="19"/>
  <c r="BG27" i="19"/>
  <c r="BF27" i="19"/>
  <c r="BE27" i="19"/>
  <c r="BD27" i="19"/>
  <c r="BC27" i="19"/>
  <c r="BB27" i="19"/>
  <c r="BA27" i="19"/>
  <c r="AZ27" i="19"/>
  <c r="AY27" i="19"/>
  <c r="AW27" i="19"/>
  <c r="AV27" i="19"/>
  <c r="AT27" i="19"/>
  <c r="AS27" i="19"/>
  <c r="AP27" i="19"/>
  <c r="AO27" i="19"/>
  <c r="AN27" i="19"/>
  <c r="AM27" i="19"/>
  <c r="AL27" i="19"/>
  <c r="AK27" i="19"/>
  <c r="AJ27" i="19"/>
  <c r="AI27" i="19"/>
  <c r="AH27" i="19"/>
  <c r="AG27" i="19"/>
  <c r="AF27" i="19"/>
  <c r="AE27" i="19"/>
  <c r="AD27" i="19"/>
  <c r="AC27" i="19"/>
  <c r="AB27" i="19"/>
  <c r="AA27" i="19"/>
  <c r="Z27" i="19"/>
  <c r="Y27" i="19"/>
  <c r="T27" i="19"/>
  <c r="R27" i="19"/>
  <c r="Q27" i="19"/>
  <c r="O27" i="19"/>
  <c r="N27" i="19"/>
  <c r="I27" i="19"/>
  <c r="H27" i="19"/>
  <c r="G27" i="19"/>
  <c r="F27" i="19"/>
  <c r="E27" i="19"/>
  <c r="D27" i="19"/>
  <c r="C27" i="19"/>
  <c r="B27" i="19"/>
  <c r="A27" i="19"/>
  <c r="CO26" i="19"/>
  <c r="CN26" i="19"/>
  <c r="CL26" i="19"/>
  <c r="CK26" i="19"/>
  <c r="CJ26" i="19"/>
  <c r="CI26" i="19"/>
  <c r="CG26" i="19"/>
  <c r="CF26" i="19"/>
  <c r="CE26" i="19"/>
  <c r="CD26" i="19"/>
  <c r="CC26" i="19"/>
  <c r="BO26" i="19"/>
  <c r="BN26" i="19"/>
  <c r="BL26" i="19"/>
  <c r="BK26" i="19"/>
  <c r="BJ26" i="19"/>
  <c r="BI26" i="19"/>
  <c r="BH26" i="19"/>
  <c r="BG26" i="19"/>
  <c r="BF26" i="19"/>
  <c r="BE26" i="19"/>
  <c r="BD26" i="19"/>
  <c r="BC26" i="19"/>
  <c r="BB26" i="19"/>
  <c r="BA26" i="19"/>
  <c r="AZ26" i="19"/>
  <c r="AY26" i="19"/>
  <c r="AW26" i="19"/>
  <c r="AV26" i="19"/>
  <c r="AT26" i="19"/>
  <c r="AS26" i="19"/>
  <c r="AP26" i="19"/>
  <c r="AO26" i="19"/>
  <c r="AN26" i="19"/>
  <c r="AM26" i="19"/>
  <c r="AL26" i="19"/>
  <c r="AK26" i="19"/>
  <c r="AJ26" i="19"/>
  <c r="AI26" i="19"/>
  <c r="AH26" i="19"/>
  <c r="AG26" i="19"/>
  <c r="AF26" i="19"/>
  <c r="AE26" i="19"/>
  <c r="AD26" i="19"/>
  <c r="AC26" i="19"/>
  <c r="AB26" i="19"/>
  <c r="AA26" i="19"/>
  <c r="Z26" i="19"/>
  <c r="Y26" i="19"/>
  <c r="T26" i="19"/>
  <c r="R26" i="19"/>
  <c r="Q26" i="19"/>
  <c r="O26" i="19"/>
  <c r="N26" i="19"/>
  <c r="I26" i="19"/>
  <c r="H26" i="19"/>
  <c r="G26" i="19"/>
  <c r="F26" i="19"/>
  <c r="E26" i="19"/>
  <c r="D26" i="19"/>
  <c r="C26" i="19"/>
  <c r="B26" i="19"/>
  <c r="A26" i="19"/>
  <c r="CO25" i="19"/>
  <c r="CN25" i="19"/>
  <c r="CL25" i="19"/>
  <c r="CK25" i="19"/>
  <c r="CJ25" i="19"/>
  <c r="CI25" i="19"/>
  <c r="CG25" i="19"/>
  <c r="CF25" i="19"/>
  <c r="CE25" i="19"/>
  <c r="CD25" i="19"/>
  <c r="CC25" i="19"/>
  <c r="BO25" i="19"/>
  <c r="BN25" i="19"/>
  <c r="BL25" i="19"/>
  <c r="BK25" i="19"/>
  <c r="BJ25" i="19"/>
  <c r="BI25" i="19"/>
  <c r="BH25" i="19"/>
  <c r="BG25" i="19"/>
  <c r="BF25" i="19"/>
  <c r="BE25" i="19"/>
  <c r="BD25" i="19"/>
  <c r="BC25" i="19"/>
  <c r="BB25" i="19"/>
  <c r="BA25" i="19"/>
  <c r="AZ25" i="19"/>
  <c r="AY25" i="19"/>
  <c r="AW25" i="19"/>
  <c r="AV25" i="19"/>
  <c r="AT25" i="19"/>
  <c r="AS25" i="19"/>
  <c r="AP25" i="19"/>
  <c r="AO25" i="19"/>
  <c r="AN25" i="19"/>
  <c r="AM25" i="19"/>
  <c r="AL25" i="19"/>
  <c r="AK25" i="19"/>
  <c r="AJ25" i="19"/>
  <c r="AI25" i="19"/>
  <c r="AH25" i="19"/>
  <c r="AG25" i="19"/>
  <c r="AF25" i="19"/>
  <c r="AE25" i="19"/>
  <c r="AD25" i="19"/>
  <c r="AC25" i="19"/>
  <c r="AB25" i="19"/>
  <c r="AA25" i="19"/>
  <c r="Z25" i="19"/>
  <c r="Y25" i="19"/>
  <c r="T25" i="19"/>
  <c r="R25" i="19"/>
  <c r="Q25" i="19"/>
  <c r="O25" i="19"/>
  <c r="N25" i="19"/>
  <c r="I25" i="19"/>
  <c r="H25" i="19"/>
  <c r="G25" i="19"/>
  <c r="F25" i="19"/>
  <c r="E25" i="19"/>
  <c r="D25" i="19"/>
  <c r="C25" i="19"/>
  <c r="B25" i="19"/>
  <c r="A25" i="19"/>
  <c r="CO24" i="19"/>
  <c r="CN24" i="19"/>
  <c r="CL24" i="19"/>
  <c r="CK24" i="19"/>
  <c r="CJ24" i="19"/>
  <c r="CI24" i="19"/>
  <c r="CG24" i="19"/>
  <c r="CF24" i="19"/>
  <c r="CE24" i="19"/>
  <c r="CD24" i="19"/>
  <c r="CC24" i="19"/>
  <c r="BO24" i="19"/>
  <c r="BN24" i="19"/>
  <c r="BL24" i="19"/>
  <c r="BK24" i="19"/>
  <c r="BJ24" i="19"/>
  <c r="BI24" i="19"/>
  <c r="BH24" i="19"/>
  <c r="BG24" i="19"/>
  <c r="BF24" i="19"/>
  <c r="BE24" i="19"/>
  <c r="BD24" i="19"/>
  <c r="BC24" i="19"/>
  <c r="BB24" i="19"/>
  <c r="BA24" i="19"/>
  <c r="AZ24" i="19"/>
  <c r="AY24" i="19"/>
  <c r="AW24" i="19"/>
  <c r="AV24" i="19"/>
  <c r="AT24" i="19"/>
  <c r="AS24" i="19"/>
  <c r="AP24" i="19"/>
  <c r="AO24" i="19"/>
  <c r="AN24" i="19"/>
  <c r="AM24" i="19"/>
  <c r="AL24" i="19"/>
  <c r="AK24" i="19"/>
  <c r="AJ24" i="19"/>
  <c r="AI24" i="19"/>
  <c r="AH24" i="19"/>
  <c r="AG24" i="19"/>
  <c r="AF24" i="19"/>
  <c r="AE24" i="19"/>
  <c r="AD24" i="19"/>
  <c r="AC24" i="19"/>
  <c r="AB24" i="19"/>
  <c r="AA24" i="19"/>
  <c r="Z24" i="19"/>
  <c r="Y24" i="19"/>
  <c r="T24" i="19"/>
  <c r="R24" i="19"/>
  <c r="Q24" i="19"/>
  <c r="O24" i="19"/>
  <c r="N24" i="19"/>
  <c r="I24" i="19"/>
  <c r="H24" i="19"/>
  <c r="G24" i="19"/>
  <c r="F24" i="19"/>
  <c r="E24" i="19"/>
  <c r="D24" i="19"/>
  <c r="C24" i="19"/>
  <c r="B24" i="19"/>
  <c r="A24" i="19"/>
  <c r="CO23" i="19"/>
  <c r="CN23" i="19"/>
  <c r="CL23" i="19"/>
  <c r="CK23" i="19"/>
  <c r="CJ23" i="19"/>
  <c r="CI23" i="19"/>
  <c r="CG23" i="19"/>
  <c r="CF23" i="19"/>
  <c r="CE23" i="19"/>
  <c r="CD23" i="19"/>
  <c r="CC23" i="19"/>
  <c r="BO23" i="19"/>
  <c r="BN23" i="19"/>
  <c r="BL23" i="19"/>
  <c r="BK23" i="19"/>
  <c r="BJ23" i="19"/>
  <c r="BI23" i="19"/>
  <c r="BH23" i="19"/>
  <c r="BG23" i="19"/>
  <c r="BF23" i="19"/>
  <c r="BE23" i="19"/>
  <c r="BD23" i="19"/>
  <c r="BC23" i="19"/>
  <c r="BB23" i="19"/>
  <c r="BA23" i="19"/>
  <c r="AZ23" i="19"/>
  <c r="AY23" i="19"/>
  <c r="AW23" i="19"/>
  <c r="AV23" i="19"/>
  <c r="AT23" i="19"/>
  <c r="AS23" i="19"/>
  <c r="AP23" i="19"/>
  <c r="AO23" i="19"/>
  <c r="AN23" i="19"/>
  <c r="AM23" i="19"/>
  <c r="AL23" i="19"/>
  <c r="AK23" i="19"/>
  <c r="AJ23" i="19"/>
  <c r="AI23" i="19"/>
  <c r="AH23" i="19"/>
  <c r="AG23" i="19"/>
  <c r="AF23" i="19"/>
  <c r="AE23" i="19"/>
  <c r="AD23" i="19"/>
  <c r="AC23" i="19"/>
  <c r="AB23" i="19"/>
  <c r="AA23" i="19"/>
  <c r="Z23" i="19"/>
  <c r="Y23" i="19"/>
  <c r="T23" i="19"/>
  <c r="R23" i="19"/>
  <c r="Q23" i="19"/>
  <c r="O23" i="19"/>
  <c r="N23" i="19"/>
  <c r="I23" i="19"/>
  <c r="H23" i="19"/>
  <c r="G23" i="19"/>
  <c r="F23" i="19"/>
  <c r="E23" i="19"/>
  <c r="D23" i="19"/>
  <c r="C23" i="19"/>
  <c r="B23" i="19"/>
  <c r="A23" i="19"/>
  <c r="CO22" i="19"/>
  <c r="CN22" i="19"/>
  <c r="CL22" i="19"/>
  <c r="CK22" i="19"/>
  <c r="CJ22" i="19"/>
  <c r="CI22" i="19"/>
  <c r="CG22" i="19"/>
  <c r="CF22" i="19"/>
  <c r="CE22" i="19"/>
  <c r="CD22" i="19"/>
  <c r="CC22" i="19"/>
  <c r="BO22" i="19"/>
  <c r="BN22" i="19"/>
  <c r="BL22" i="19"/>
  <c r="BK22" i="19"/>
  <c r="BJ22" i="19"/>
  <c r="BI22" i="19"/>
  <c r="BH22" i="19"/>
  <c r="BG22" i="19"/>
  <c r="BF22" i="19"/>
  <c r="BE22" i="19"/>
  <c r="BD22" i="19"/>
  <c r="BC22" i="19"/>
  <c r="BB22" i="19"/>
  <c r="BA22" i="19"/>
  <c r="AZ22" i="19"/>
  <c r="AY22" i="19"/>
  <c r="AW22" i="19"/>
  <c r="AV22" i="19"/>
  <c r="AT22" i="19"/>
  <c r="AS22" i="19"/>
  <c r="AP22" i="19"/>
  <c r="AO22" i="19"/>
  <c r="AN22" i="19"/>
  <c r="AM22" i="19"/>
  <c r="AL22" i="19"/>
  <c r="AK22" i="19"/>
  <c r="AJ22" i="19"/>
  <c r="AI22" i="19"/>
  <c r="AH22" i="19"/>
  <c r="AG22" i="19"/>
  <c r="AF22" i="19"/>
  <c r="AE22" i="19"/>
  <c r="AD22" i="19"/>
  <c r="AC22" i="19"/>
  <c r="AB22" i="19"/>
  <c r="AA22" i="19"/>
  <c r="Z22" i="19"/>
  <c r="Y22" i="19"/>
  <c r="T22" i="19"/>
  <c r="R22" i="19"/>
  <c r="Q22" i="19"/>
  <c r="O22" i="19"/>
  <c r="N22" i="19"/>
  <c r="I22" i="19"/>
  <c r="H22" i="19"/>
  <c r="G22" i="19"/>
  <c r="F22" i="19"/>
  <c r="E22" i="19"/>
  <c r="D22" i="19"/>
  <c r="C22" i="19"/>
  <c r="B22" i="19"/>
  <c r="A22" i="19"/>
  <c r="CO21" i="19"/>
  <c r="CN21" i="19"/>
  <c r="CL21" i="19"/>
  <c r="CK21" i="19"/>
  <c r="CJ21" i="19"/>
  <c r="CI21" i="19"/>
  <c r="CG21" i="19"/>
  <c r="CF21" i="19"/>
  <c r="CE21" i="19"/>
  <c r="CD21" i="19"/>
  <c r="CC21" i="19"/>
  <c r="BO21" i="19"/>
  <c r="BN21" i="19"/>
  <c r="BL21" i="19"/>
  <c r="BK21" i="19"/>
  <c r="BJ21" i="19"/>
  <c r="BI21" i="19"/>
  <c r="BH21" i="19"/>
  <c r="BG21" i="19"/>
  <c r="BF21" i="19"/>
  <c r="BE21" i="19"/>
  <c r="BD21" i="19"/>
  <c r="BC21" i="19"/>
  <c r="BB21" i="19"/>
  <c r="BA21" i="19"/>
  <c r="AZ21" i="19"/>
  <c r="AY21" i="19"/>
  <c r="AW21" i="19"/>
  <c r="AV21" i="19"/>
  <c r="AT21" i="19"/>
  <c r="AS21" i="19"/>
  <c r="AP21" i="19"/>
  <c r="AO21" i="19"/>
  <c r="AN21" i="19"/>
  <c r="AM21" i="19"/>
  <c r="AL21" i="19"/>
  <c r="AK21" i="19"/>
  <c r="AJ21" i="19"/>
  <c r="AI21" i="19"/>
  <c r="AH21" i="19"/>
  <c r="AG21" i="19"/>
  <c r="AF21" i="19"/>
  <c r="AE21" i="19"/>
  <c r="AD21" i="19"/>
  <c r="AC21" i="19"/>
  <c r="AB21" i="19"/>
  <c r="AA21" i="19"/>
  <c r="Z21" i="19"/>
  <c r="Y21" i="19"/>
  <c r="T21" i="19"/>
  <c r="R21" i="19"/>
  <c r="Q21" i="19"/>
  <c r="O21" i="19"/>
  <c r="N21" i="19"/>
  <c r="I21" i="19"/>
  <c r="H21" i="19"/>
  <c r="G21" i="19"/>
  <c r="F21" i="19"/>
  <c r="E21" i="19"/>
  <c r="D21" i="19"/>
  <c r="C21" i="19"/>
  <c r="B21" i="19"/>
  <c r="A21" i="19"/>
  <c r="CO20" i="19"/>
  <c r="CN20" i="19"/>
  <c r="CL20" i="19"/>
  <c r="CK20" i="19"/>
  <c r="CJ20" i="19"/>
  <c r="CI20" i="19"/>
  <c r="CG20" i="19"/>
  <c r="CF20" i="19"/>
  <c r="CE20" i="19"/>
  <c r="CD20" i="19"/>
  <c r="CC20" i="19"/>
  <c r="BO20" i="19"/>
  <c r="BN20" i="19"/>
  <c r="BL20" i="19"/>
  <c r="BK20" i="19"/>
  <c r="BJ20" i="19"/>
  <c r="BI20" i="19"/>
  <c r="BH20" i="19"/>
  <c r="BG20" i="19"/>
  <c r="BF20" i="19"/>
  <c r="BE20" i="19"/>
  <c r="BD20" i="19"/>
  <c r="BC20" i="19"/>
  <c r="BB20" i="19"/>
  <c r="BA20" i="19"/>
  <c r="AZ20" i="19"/>
  <c r="AY20" i="19"/>
  <c r="AW20" i="19"/>
  <c r="AV20" i="19"/>
  <c r="AT20" i="19"/>
  <c r="AS20" i="19"/>
  <c r="AP20" i="19"/>
  <c r="AO20" i="19"/>
  <c r="AN20" i="19"/>
  <c r="AM20" i="19"/>
  <c r="AL20" i="19"/>
  <c r="AK20" i="19"/>
  <c r="AJ20" i="19"/>
  <c r="AI20" i="19"/>
  <c r="AH20" i="19"/>
  <c r="AG20" i="19"/>
  <c r="AF20" i="19"/>
  <c r="AE20" i="19"/>
  <c r="AD20" i="19"/>
  <c r="AC20" i="19"/>
  <c r="AB20" i="19"/>
  <c r="AA20" i="19"/>
  <c r="Z20" i="19"/>
  <c r="Y20" i="19"/>
  <c r="T20" i="19"/>
  <c r="R20" i="19"/>
  <c r="Q20" i="19"/>
  <c r="O20" i="19"/>
  <c r="N20" i="19"/>
  <c r="I20" i="19"/>
  <c r="H20" i="19"/>
  <c r="G20" i="19"/>
  <c r="F20" i="19"/>
  <c r="E20" i="19"/>
  <c r="D20" i="19"/>
  <c r="C20" i="19"/>
  <c r="B20" i="19"/>
  <c r="A20" i="19"/>
  <c r="CO19" i="19"/>
  <c r="CN19" i="19"/>
  <c r="CL19" i="19"/>
  <c r="CK19" i="19"/>
  <c r="CJ19" i="19"/>
  <c r="CI19" i="19"/>
  <c r="CG19" i="19"/>
  <c r="CF19" i="19"/>
  <c r="CE19" i="19"/>
  <c r="CD19" i="19"/>
  <c r="CC19" i="19"/>
  <c r="BO19" i="19"/>
  <c r="BN19" i="19"/>
  <c r="BL19" i="19"/>
  <c r="BK19" i="19"/>
  <c r="BJ19" i="19"/>
  <c r="BI19" i="19"/>
  <c r="BH19" i="19"/>
  <c r="BG19" i="19"/>
  <c r="BF19" i="19"/>
  <c r="BE19" i="19"/>
  <c r="BD19" i="19"/>
  <c r="BC19" i="19"/>
  <c r="BB19" i="19"/>
  <c r="BA19" i="19"/>
  <c r="AZ19" i="19"/>
  <c r="AY19" i="19"/>
  <c r="AW19" i="19"/>
  <c r="AV19" i="19"/>
  <c r="AT19" i="19"/>
  <c r="AS19" i="19"/>
  <c r="AP19" i="19"/>
  <c r="AO19" i="19"/>
  <c r="AN19" i="19"/>
  <c r="AM19" i="19"/>
  <c r="AL19" i="19"/>
  <c r="AK19" i="19"/>
  <c r="AJ19" i="19"/>
  <c r="AI19" i="19"/>
  <c r="AH19" i="19"/>
  <c r="AG19" i="19"/>
  <c r="AF19" i="19"/>
  <c r="AE19" i="19"/>
  <c r="AD19" i="19"/>
  <c r="AC19" i="19"/>
  <c r="AB19" i="19"/>
  <c r="AA19" i="19"/>
  <c r="Z19" i="19"/>
  <c r="Y19" i="19"/>
  <c r="T19" i="19"/>
  <c r="R19" i="19"/>
  <c r="Q19" i="19"/>
  <c r="O19" i="19"/>
  <c r="N19" i="19"/>
  <c r="I19" i="19"/>
  <c r="H19" i="19"/>
  <c r="G19" i="19"/>
  <c r="F19" i="19"/>
  <c r="E19" i="19"/>
  <c r="D19" i="19"/>
  <c r="C19" i="19"/>
  <c r="B19" i="19"/>
  <c r="A19" i="19"/>
  <c r="CO18" i="19"/>
  <c r="CN18" i="19"/>
  <c r="CL18" i="19"/>
  <c r="CK18" i="19"/>
  <c r="CJ18" i="19"/>
  <c r="CI18" i="19"/>
  <c r="CG18" i="19"/>
  <c r="CF18" i="19"/>
  <c r="CE18" i="19"/>
  <c r="CD18" i="19"/>
  <c r="CC18" i="19"/>
  <c r="BO18" i="19"/>
  <c r="BN18" i="19"/>
  <c r="BL18" i="19"/>
  <c r="BK18" i="19"/>
  <c r="BJ18" i="19"/>
  <c r="BI18" i="19"/>
  <c r="BH18" i="19"/>
  <c r="BG18" i="19"/>
  <c r="BF18" i="19"/>
  <c r="BE18" i="19"/>
  <c r="BD18" i="19"/>
  <c r="BC18" i="19"/>
  <c r="BB18" i="19"/>
  <c r="BA18" i="19"/>
  <c r="AZ18" i="19"/>
  <c r="AY18" i="19"/>
  <c r="AW18" i="19"/>
  <c r="AV18" i="19"/>
  <c r="AT18" i="19"/>
  <c r="AS18" i="19"/>
  <c r="AP18" i="19"/>
  <c r="AO18" i="19"/>
  <c r="AN18" i="19"/>
  <c r="AM18" i="19"/>
  <c r="AL18" i="19"/>
  <c r="AK18" i="19"/>
  <c r="AJ18" i="19"/>
  <c r="AI18" i="19"/>
  <c r="AH18" i="19"/>
  <c r="AG18" i="19"/>
  <c r="AF18" i="19"/>
  <c r="AE18" i="19"/>
  <c r="AD18" i="19"/>
  <c r="AC18" i="19"/>
  <c r="AB18" i="19"/>
  <c r="AA18" i="19"/>
  <c r="Z18" i="19"/>
  <c r="Y18" i="19"/>
  <c r="T18" i="19"/>
  <c r="R18" i="19"/>
  <c r="Q18" i="19"/>
  <c r="O18" i="19"/>
  <c r="N18" i="19"/>
  <c r="I18" i="19"/>
  <c r="H18" i="19"/>
  <c r="G18" i="19"/>
  <c r="F18" i="19"/>
  <c r="E18" i="19"/>
  <c r="D18" i="19"/>
  <c r="C18" i="19"/>
  <c r="B18" i="19"/>
  <c r="A18" i="19"/>
  <c r="CO17" i="19"/>
  <c r="CN17" i="19"/>
  <c r="CL17" i="19"/>
  <c r="CK17" i="19"/>
  <c r="CJ17" i="19"/>
  <c r="CI17" i="19"/>
  <c r="CG17" i="19"/>
  <c r="CF17" i="19"/>
  <c r="CE17" i="19"/>
  <c r="CD17" i="19"/>
  <c r="CC17" i="19"/>
  <c r="BO17" i="19"/>
  <c r="BN17" i="19"/>
  <c r="BL17" i="19"/>
  <c r="BK17" i="19"/>
  <c r="BJ17" i="19"/>
  <c r="BI17" i="19"/>
  <c r="BH17" i="19"/>
  <c r="BG17" i="19"/>
  <c r="BF17" i="19"/>
  <c r="BE17" i="19"/>
  <c r="BD17" i="19"/>
  <c r="BC17" i="19"/>
  <c r="BB17" i="19"/>
  <c r="BA17" i="19"/>
  <c r="AZ17" i="19"/>
  <c r="AY17" i="19"/>
  <c r="AW17" i="19"/>
  <c r="AV17" i="19"/>
  <c r="AT17" i="19"/>
  <c r="AS17" i="19"/>
  <c r="AP17" i="19"/>
  <c r="AO17" i="19"/>
  <c r="AN17" i="19"/>
  <c r="AM17" i="19"/>
  <c r="AL17" i="19"/>
  <c r="AK17" i="19"/>
  <c r="AJ17" i="19"/>
  <c r="AI17" i="19"/>
  <c r="AH17" i="19"/>
  <c r="AG17" i="19"/>
  <c r="AF17" i="19"/>
  <c r="AE17" i="19"/>
  <c r="AD17" i="19"/>
  <c r="AC17" i="19"/>
  <c r="AB17" i="19"/>
  <c r="AA17" i="19"/>
  <c r="Z17" i="19"/>
  <c r="Y17" i="19"/>
  <c r="T17" i="19"/>
  <c r="R17" i="19"/>
  <c r="Q17" i="19"/>
  <c r="O17" i="19"/>
  <c r="N17" i="19"/>
  <c r="I17" i="19"/>
  <c r="H17" i="19"/>
  <c r="G17" i="19"/>
  <c r="F17" i="19"/>
  <c r="E17" i="19"/>
  <c r="D17" i="19"/>
  <c r="C17" i="19"/>
  <c r="B17" i="19"/>
  <c r="A17" i="19"/>
  <c r="CO16" i="19"/>
  <c r="CN16" i="19"/>
  <c r="CL16" i="19"/>
  <c r="CK16" i="19"/>
  <c r="CJ16" i="19"/>
  <c r="CI16" i="19"/>
  <c r="CG16" i="19"/>
  <c r="CF16" i="19"/>
  <c r="CE16" i="19"/>
  <c r="CD16" i="19"/>
  <c r="CC16" i="19"/>
  <c r="BO16" i="19"/>
  <c r="BN16" i="19"/>
  <c r="BL16" i="19"/>
  <c r="BK16" i="19"/>
  <c r="BJ16" i="19"/>
  <c r="BI16" i="19"/>
  <c r="BH16" i="19"/>
  <c r="BG16" i="19"/>
  <c r="BF16" i="19"/>
  <c r="BE16" i="19"/>
  <c r="BD16" i="19"/>
  <c r="BC16" i="19"/>
  <c r="BB16" i="19"/>
  <c r="BA16" i="19"/>
  <c r="AZ16" i="19"/>
  <c r="AY16" i="19"/>
  <c r="AW16" i="19"/>
  <c r="AV16" i="19"/>
  <c r="AT16" i="19"/>
  <c r="AS16" i="19"/>
  <c r="AP16" i="19"/>
  <c r="AO16" i="19"/>
  <c r="AN16" i="19"/>
  <c r="AM16" i="19"/>
  <c r="AL16" i="19"/>
  <c r="AK16" i="19"/>
  <c r="AJ16" i="19"/>
  <c r="AI16" i="19"/>
  <c r="AH16" i="19"/>
  <c r="AG16" i="19"/>
  <c r="AF16" i="19"/>
  <c r="AE16" i="19"/>
  <c r="AD16" i="19"/>
  <c r="AC16" i="19"/>
  <c r="AB16" i="19"/>
  <c r="AA16" i="19"/>
  <c r="Z16" i="19"/>
  <c r="Y16" i="19"/>
  <c r="T16" i="19"/>
  <c r="R16" i="19"/>
  <c r="Q16" i="19"/>
  <c r="O16" i="19"/>
  <c r="N16" i="19"/>
  <c r="I16" i="19"/>
  <c r="H16" i="19"/>
  <c r="G16" i="19"/>
  <c r="F16" i="19"/>
  <c r="E16" i="19"/>
  <c r="D16" i="19"/>
  <c r="C16" i="19"/>
  <c r="B16" i="19"/>
  <c r="A16" i="19"/>
  <c r="CO15" i="19"/>
  <c r="CN15" i="19"/>
  <c r="CL15" i="19"/>
  <c r="CK15" i="19"/>
  <c r="CJ15" i="19"/>
  <c r="CI15" i="19"/>
  <c r="CG15" i="19"/>
  <c r="CF15" i="19"/>
  <c r="CE15" i="19"/>
  <c r="CD15" i="19"/>
  <c r="CC15" i="19"/>
  <c r="BO15" i="19"/>
  <c r="BN15" i="19"/>
  <c r="BL15" i="19"/>
  <c r="BK15" i="19"/>
  <c r="BJ15" i="19"/>
  <c r="BI15" i="19"/>
  <c r="BH15" i="19"/>
  <c r="BG15" i="19"/>
  <c r="BF15" i="19"/>
  <c r="BE15" i="19"/>
  <c r="BD15" i="19"/>
  <c r="BC15" i="19"/>
  <c r="BB15" i="19"/>
  <c r="BA15" i="19"/>
  <c r="AZ15" i="19"/>
  <c r="AY15" i="19"/>
  <c r="AW15" i="19"/>
  <c r="AV15" i="19"/>
  <c r="AT15" i="19"/>
  <c r="AS15" i="19"/>
  <c r="AP15" i="19"/>
  <c r="AO15" i="19"/>
  <c r="AN15" i="19"/>
  <c r="AM15" i="19"/>
  <c r="AL15" i="19"/>
  <c r="AK15" i="19"/>
  <c r="AJ15" i="19"/>
  <c r="AI15" i="19"/>
  <c r="AH15" i="19"/>
  <c r="AG15" i="19"/>
  <c r="AF15" i="19"/>
  <c r="AE15" i="19"/>
  <c r="AD15" i="19"/>
  <c r="AC15" i="19"/>
  <c r="AB15" i="19"/>
  <c r="AA15" i="19"/>
  <c r="Z15" i="19"/>
  <c r="Y15" i="19"/>
  <c r="T15" i="19"/>
  <c r="R15" i="19"/>
  <c r="Q15" i="19"/>
  <c r="O15" i="19"/>
  <c r="N15" i="19"/>
  <c r="I15" i="19"/>
  <c r="H15" i="19"/>
  <c r="G15" i="19"/>
  <c r="F15" i="19"/>
  <c r="E15" i="19"/>
  <c r="D15" i="19"/>
  <c r="C15" i="19"/>
  <c r="B15" i="19"/>
  <c r="A15" i="19"/>
  <c r="CO14" i="19"/>
  <c r="CN14" i="19"/>
  <c r="CL14" i="19"/>
  <c r="CK14" i="19"/>
  <c r="CJ14" i="19"/>
  <c r="CI14" i="19"/>
  <c r="CG14" i="19"/>
  <c r="CF14" i="19"/>
  <c r="CE14" i="19"/>
  <c r="CD14" i="19"/>
  <c r="CC14" i="19"/>
  <c r="BO14" i="19"/>
  <c r="BN14" i="19"/>
  <c r="BL14" i="19"/>
  <c r="BK14" i="19"/>
  <c r="BJ14" i="19"/>
  <c r="BI14" i="19"/>
  <c r="BH14" i="19"/>
  <c r="BG14" i="19"/>
  <c r="BF14" i="19"/>
  <c r="BE14" i="19"/>
  <c r="BD14" i="19"/>
  <c r="BC14" i="19"/>
  <c r="BB14" i="19"/>
  <c r="BA14" i="19"/>
  <c r="AZ14" i="19"/>
  <c r="AY14" i="19"/>
  <c r="AW14" i="19"/>
  <c r="AV14" i="19"/>
  <c r="AT14" i="19"/>
  <c r="AP14" i="19"/>
  <c r="AO14" i="19"/>
  <c r="AN14" i="19"/>
  <c r="AM14" i="19"/>
  <c r="AL14" i="19"/>
  <c r="AK14" i="19"/>
  <c r="AJ14" i="19"/>
  <c r="AI14" i="19"/>
  <c r="AH14" i="19"/>
  <c r="AG14" i="19"/>
  <c r="AF14" i="19"/>
  <c r="AE14" i="19"/>
  <c r="AD14" i="19"/>
  <c r="AC14" i="19"/>
  <c r="AB14" i="19"/>
  <c r="AA14" i="19"/>
  <c r="Z14" i="19"/>
  <c r="Y14" i="19"/>
  <c r="T14" i="19"/>
  <c r="R14" i="19"/>
  <c r="Q14" i="19"/>
  <c r="O14" i="19"/>
  <c r="N14" i="19"/>
  <c r="I14" i="19"/>
  <c r="H14" i="19"/>
  <c r="G14" i="19"/>
  <c r="F14" i="19"/>
  <c r="E14" i="19"/>
  <c r="D14" i="19"/>
  <c r="C14" i="19"/>
  <c r="B14" i="19"/>
  <c r="A14" i="19"/>
  <c r="CO13" i="19"/>
  <c r="CN13" i="19"/>
  <c r="CL13" i="19"/>
  <c r="CK13" i="19"/>
  <c r="CJ13" i="19"/>
  <c r="CI13" i="19"/>
  <c r="CG13" i="19"/>
  <c r="CF13" i="19"/>
  <c r="CE13" i="19"/>
  <c r="CD13" i="19"/>
  <c r="CC13" i="19"/>
  <c r="BO13" i="19"/>
  <c r="BN13" i="19"/>
  <c r="BL13" i="19"/>
  <c r="BK13" i="19"/>
  <c r="BJ13" i="19"/>
  <c r="BI13" i="19"/>
  <c r="BH13" i="19"/>
  <c r="BG13" i="19"/>
  <c r="BF13" i="19"/>
  <c r="BE13" i="19"/>
  <c r="BD13" i="19"/>
  <c r="BC13" i="19"/>
  <c r="BB13" i="19"/>
  <c r="BA13" i="19"/>
  <c r="AZ13" i="19"/>
  <c r="AY13" i="19"/>
  <c r="AW13" i="19"/>
  <c r="AV13" i="19"/>
  <c r="AT13" i="19"/>
  <c r="AP13" i="19"/>
  <c r="AO13" i="19"/>
  <c r="AN13" i="19"/>
  <c r="AM13" i="19"/>
  <c r="AL13" i="19"/>
  <c r="AK13" i="19"/>
  <c r="AJ13" i="19"/>
  <c r="AI13" i="19"/>
  <c r="AH13" i="19"/>
  <c r="AG13" i="19"/>
  <c r="AF13" i="19"/>
  <c r="AE13" i="19"/>
  <c r="AD13" i="19"/>
  <c r="AC13" i="19"/>
  <c r="AB13" i="19"/>
  <c r="AA13" i="19"/>
  <c r="Z13" i="19"/>
  <c r="Y13" i="19"/>
  <c r="T13" i="19"/>
  <c r="R13" i="19"/>
  <c r="Q13" i="19"/>
  <c r="O13" i="19"/>
  <c r="N13" i="19"/>
  <c r="I13" i="19"/>
  <c r="H13" i="19"/>
  <c r="G13" i="19"/>
  <c r="F13" i="19"/>
  <c r="E13" i="19"/>
  <c r="D13" i="19"/>
  <c r="C13" i="19"/>
  <c r="B13" i="19"/>
  <c r="A13" i="19"/>
  <c r="CO12" i="19"/>
  <c r="CN12" i="19"/>
  <c r="CL12" i="19"/>
  <c r="CK12" i="19"/>
  <c r="CJ12" i="19"/>
  <c r="CI12" i="19"/>
  <c r="CG12" i="19"/>
  <c r="CF12" i="19"/>
  <c r="CE12" i="19"/>
  <c r="CD12" i="19"/>
  <c r="CC12" i="19"/>
  <c r="BO12" i="19"/>
  <c r="BN12" i="19"/>
  <c r="BL12" i="19"/>
  <c r="BK12" i="19"/>
  <c r="BJ12" i="19"/>
  <c r="BI12" i="19"/>
  <c r="BH12" i="19"/>
  <c r="BG12" i="19"/>
  <c r="BF12" i="19"/>
  <c r="BE12" i="19"/>
  <c r="BD12" i="19"/>
  <c r="BC12" i="19"/>
  <c r="BB12" i="19"/>
  <c r="BA12" i="19"/>
  <c r="AZ12" i="19"/>
  <c r="AY12" i="19"/>
  <c r="AW12" i="19"/>
  <c r="AV12" i="19"/>
  <c r="AT12" i="19"/>
  <c r="AP12" i="19"/>
  <c r="AO12" i="19"/>
  <c r="AN12" i="19"/>
  <c r="AM12" i="19"/>
  <c r="AL12" i="19"/>
  <c r="AK12" i="19"/>
  <c r="AJ12" i="19"/>
  <c r="AI12" i="19"/>
  <c r="AH12" i="19"/>
  <c r="AG12" i="19"/>
  <c r="AF12" i="19"/>
  <c r="AE12" i="19"/>
  <c r="AD12" i="19"/>
  <c r="AC12" i="19"/>
  <c r="AB12" i="19"/>
  <c r="AA12" i="19"/>
  <c r="Z12" i="19"/>
  <c r="Y12" i="19"/>
  <c r="T12" i="19"/>
  <c r="R12" i="19"/>
  <c r="Q12" i="19"/>
  <c r="O12" i="19"/>
  <c r="N12" i="19"/>
  <c r="I12" i="19"/>
  <c r="H12" i="19"/>
  <c r="G12" i="19"/>
  <c r="F12" i="19"/>
  <c r="E12" i="19"/>
  <c r="D12" i="19"/>
  <c r="C12" i="19"/>
  <c r="B12" i="19"/>
  <c r="A12" i="19"/>
  <c r="CO11" i="19"/>
  <c r="CN11" i="19"/>
  <c r="CL11" i="19"/>
  <c r="CK11" i="19"/>
  <c r="CJ11" i="19"/>
  <c r="CI11" i="19"/>
  <c r="CG11" i="19"/>
  <c r="CF11" i="19"/>
  <c r="CE11" i="19"/>
  <c r="CD11" i="19"/>
  <c r="CC11" i="19"/>
  <c r="BO11" i="19"/>
  <c r="BN11" i="19"/>
  <c r="BL11" i="19"/>
  <c r="BK11" i="19"/>
  <c r="BJ11" i="19"/>
  <c r="BI11" i="19"/>
  <c r="BH11" i="19"/>
  <c r="BG11" i="19"/>
  <c r="BF11" i="19"/>
  <c r="BE11" i="19"/>
  <c r="BD11" i="19"/>
  <c r="BC11" i="19"/>
  <c r="BB11" i="19"/>
  <c r="BA11" i="19"/>
  <c r="AZ11" i="19"/>
  <c r="AY11" i="19"/>
  <c r="AW11" i="19"/>
  <c r="AV11" i="19"/>
  <c r="AT11" i="19"/>
  <c r="AP11" i="19"/>
  <c r="AO11" i="19"/>
  <c r="AN11" i="19"/>
  <c r="AM11" i="19"/>
  <c r="AL11" i="19"/>
  <c r="AK11" i="19"/>
  <c r="AJ11" i="19"/>
  <c r="AI11" i="19"/>
  <c r="AH11" i="19"/>
  <c r="AG11" i="19"/>
  <c r="AF11" i="19"/>
  <c r="AE11" i="19"/>
  <c r="AD11" i="19"/>
  <c r="AC11" i="19"/>
  <c r="AB11" i="19"/>
  <c r="AA11" i="19"/>
  <c r="Z11" i="19"/>
  <c r="Y11" i="19"/>
  <c r="T11" i="19"/>
  <c r="R11" i="19"/>
  <c r="Q11" i="19"/>
  <c r="O11" i="19"/>
  <c r="N11" i="19"/>
  <c r="I11" i="19"/>
  <c r="H11" i="19"/>
  <c r="G11" i="19"/>
  <c r="F11" i="19"/>
  <c r="E11" i="19"/>
  <c r="D11" i="19"/>
  <c r="C11" i="19"/>
  <c r="B11" i="19"/>
  <c r="A11" i="19"/>
  <c r="CO10" i="19"/>
  <c r="CN10" i="19"/>
  <c r="CL10" i="19"/>
  <c r="CK10" i="19"/>
  <c r="CJ10" i="19"/>
  <c r="CI10" i="19"/>
  <c r="CG10" i="19"/>
  <c r="CF10" i="19"/>
  <c r="CE10" i="19"/>
  <c r="CD10" i="19"/>
  <c r="CC10" i="19"/>
  <c r="BO10" i="19"/>
  <c r="BN10" i="19"/>
  <c r="BL10" i="19"/>
  <c r="BK10" i="19"/>
  <c r="BJ10" i="19"/>
  <c r="BI10" i="19"/>
  <c r="BH10" i="19"/>
  <c r="BG10" i="19"/>
  <c r="BF10" i="19"/>
  <c r="BE10" i="19"/>
  <c r="BD10" i="19"/>
  <c r="BC10" i="19"/>
  <c r="BB10" i="19"/>
  <c r="BA10" i="19"/>
  <c r="AZ10" i="19"/>
  <c r="AY10" i="19"/>
  <c r="AW10" i="19"/>
  <c r="AV10" i="19"/>
  <c r="AT10" i="19"/>
  <c r="AP10" i="19"/>
  <c r="AO10" i="19"/>
  <c r="AN10" i="19"/>
  <c r="AM10" i="19"/>
  <c r="AL10" i="19"/>
  <c r="AK10" i="19"/>
  <c r="AJ10" i="19"/>
  <c r="AI10" i="19"/>
  <c r="AH10" i="19"/>
  <c r="AG10" i="19"/>
  <c r="AF10" i="19"/>
  <c r="AE10" i="19"/>
  <c r="AD10" i="19"/>
  <c r="AC10" i="19"/>
  <c r="AB10" i="19"/>
  <c r="AA10" i="19"/>
  <c r="Z10" i="19"/>
  <c r="Y10" i="19"/>
  <c r="T10" i="19"/>
  <c r="R10" i="19"/>
  <c r="Q10" i="19"/>
  <c r="O10" i="19"/>
  <c r="N10" i="19"/>
  <c r="I10" i="19"/>
  <c r="H10" i="19"/>
  <c r="G10" i="19"/>
  <c r="F10" i="19"/>
  <c r="E10" i="19"/>
  <c r="D10" i="19"/>
  <c r="C10" i="19"/>
  <c r="B10" i="19"/>
  <c r="A10" i="19"/>
  <c r="CO9" i="19"/>
  <c r="CN9" i="19"/>
  <c r="CL9" i="19"/>
  <c r="CK9" i="19"/>
  <c r="CJ9" i="19"/>
  <c r="CI9" i="19"/>
  <c r="CG9" i="19"/>
  <c r="CF9" i="19"/>
  <c r="CE9" i="19"/>
  <c r="CD9" i="19"/>
  <c r="CC9" i="19"/>
  <c r="BO9" i="19"/>
  <c r="BN9" i="19"/>
  <c r="BL9" i="19"/>
  <c r="BK9" i="19"/>
  <c r="BJ9" i="19"/>
  <c r="BI9" i="19"/>
  <c r="BH9" i="19"/>
  <c r="BG9" i="19"/>
  <c r="BF9" i="19"/>
  <c r="BE9" i="19"/>
  <c r="BD9" i="19"/>
  <c r="BC9" i="19"/>
  <c r="BB9" i="19"/>
  <c r="BA9" i="19"/>
  <c r="AZ9" i="19"/>
  <c r="AY9" i="19"/>
  <c r="AW9" i="19"/>
  <c r="AV9" i="19"/>
  <c r="AT9" i="19"/>
  <c r="AP9" i="19"/>
  <c r="AO9" i="19"/>
  <c r="AN9" i="19"/>
  <c r="AM9" i="19"/>
  <c r="AL9" i="19"/>
  <c r="AK9" i="19"/>
  <c r="AJ9" i="19"/>
  <c r="AI9" i="19"/>
  <c r="AH9" i="19"/>
  <c r="AG9" i="19"/>
  <c r="AF9" i="19"/>
  <c r="AE9" i="19"/>
  <c r="AD9" i="19"/>
  <c r="AC9" i="19"/>
  <c r="AB9" i="19"/>
  <c r="AA9" i="19"/>
  <c r="Z9" i="19"/>
  <c r="Y9" i="19"/>
  <c r="T9" i="19"/>
  <c r="R9" i="19"/>
  <c r="Q9" i="19"/>
  <c r="O9" i="19"/>
  <c r="N9" i="19"/>
  <c r="I9" i="19"/>
  <c r="H9" i="19"/>
  <c r="G9" i="19"/>
  <c r="F9" i="19"/>
  <c r="E9" i="19"/>
  <c r="D9" i="19"/>
  <c r="C9" i="19"/>
  <c r="B9" i="19"/>
  <c r="A9" i="19"/>
  <c r="CO8" i="19"/>
  <c r="CN8" i="19"/>
  <c r="CL8" i="19"/>
  <c r="CK8" i="19"/>
  <c r="CJ8" i="19"/>
  <c r="CI8" i="19"/>
  <c r="CG8" i="19"/>
  <c r="CF8" i="19"/>
  <c r="CE8" i="19"/>
  <c r="CD8" i="19"/>
  <c r="CC8" i="19"/>
  <c r="BO8" i="19"/>
  <c r="BN8" i="19"/>
  <c r="BL8" i="19"/>
  <c r="BK8" i="19"/>
  <c r="BJ8" i="19"/>
  <c r="BI8" i="19"/>
  <c r="BH8" i="19"/>
  <c r="BG8" i="19"/>
  <c r="BF8" i="19"/>
  <c r="BE8" i="19"/>
  <c r="BD8" i="19"/>
  <c r="BC8" i="19"/>
  <c r="BB8" i="19"/>
  <c r="BA8" i="19"/>
  <c r="AZ8" i="19"/>
  <c r="AY8" i="19"/>
  <c r="AW8" i="19"/>
  <c r="AV8" i="19"/>
  <c r="AT8" i="19"/>
  <c r="AP8" i="19"/>
  <c r="AO8" i="19"/>
  <c r="AN8" i="19"/>
  <c r="AM8" i="19"/>
  <c r="AL8" i="19"/>
  <c r="AK8" i="19"/>
  <c r="AJ8" i="19"/>
  <c r="AI8" i="19"/>
  <c r="AH8" i="19"/>
  <c r="AG8" i="19"/>
  <c r="AF8" i="19"/>
  <c r="AE8" i="19"/>
  <c r="AD8" i="19"/>
  <c r="AC8" i="19"/>
  <c r="AB8" i="19"/>
  <c r="AA8" i="19"/>
  <c r="Z8" i="19"/>
  <c r="Y8" i="19"/>
  <c r="T8" i="19"/>
  <c r="R8" i="19"/>
  <c r="Q8" i="19"/>
  <c r="O8" i="19"/>
  <c r="N8" i="19"/>
  <c r="I8" i="19"/>
  <c r="H8" i="19"/>
  <c r="G8" i="19"/>
  <c r="F8" i="19"/>
  <c r="E8" i="19"/>
  <c r="D8" i="19"/>
  <c r="C8" i="19"/>
  <c r="B8" i="19"/>
  <c r="A8" i="19"/>
  <c r="CO7" i="19"/>
  <c r="CN7" i="19"/>
  <c r="CL7" i="19"/>
  <c r="CK7" i="19"/>
  <c r="CJ7" i="19"/>
  <c r="CI7" i="19"/>
  <c r="CG7" i="19"/>
  <c r="CF7" i="19"/>
  <c r="CE7" i="19"/>
  <c r="CD7" i="19"/>
  <c r="CC7" i="19"/>
  <c r="BO7" i="19"/>
  <c r="BN7" i="19"/>
  <c r="BL7" i="19"/>
  <c r="BK7" i="19"/>
  <c r="BJ7" i="19"/>
  <c r="BI7" i="19"/>
  <c r="BH7" i="19"/>
  <c r="BG7" i="19"/>
  <c r="BF7" i="19"/>
  <c r="BE7" i="19"/>
  <c r="BD7" i="19"/>
  <c r="BC7" i="19"/>
  <c r="BB7" i="19"/>
  <c r="BA7" i="19"/>
  <c r="AZ7" i="19"/>
  <c r="AY7" i="19"/>
  <c r="AW7" i="19"/>
  <c r="AV7" i="19"/>
  <c r="AT7" i="19"/>
  <c r="AP7" i="19"/>
  <c r="AO7" i="19"/>
  <c r="AN7" i="19"/>
  <c r="AM7" i="19"/>
  <c r="AL7" i="19"/>
  <c r="AK7" i="19"/>
  <c r="AJ7" i="19"/>
  <c r="AI7" i="19"/>
  <c r="AH7" i="19"/>
  <c r="AG7" i="19"/>
  <c r="AF7" i="19"/>
  <c r="AE7" i="19"/>
  <c r="AD7" i="19"/>
  <c r="AC7" i="19"/>
  <c r="AB7" i="19"/>
  <c r="AA7" i="19"/>
  <c r="Z7" i="19"/>
  <c r="Y7" i="19"/>
  <c r="T7" i="19"/>
  <c r="R7" i="19"/>
  <c r="Q7" i="19"/>
  <c r="O7" i="19"/>
  <c r="N7" i="19"/>
  <c r="I7" i="19"/>
  <c r="H7" i="19"/>
  <c r="G7" i="19"/>
  <c r="F7" i="19"/>
  <c r="E7" i="19"/>
  <c r="D7" i="19"/>
  <c r="C7" i="19"/>
  <c r="B7" i="19"/>
  <c r="A7" i="19"/>
  <c r="CO6" i="19"/>
  <c r="CN6" i="19"/>
  <c r="CL6" i="19"/>
  <c r="CK6" i="19"/>
  <c r="CJ6" i="19"/>
  <c r="CI6" i="19"/>
  <c r="CG6" i="19"/>
  <c r="CF6" i="19"/>
  <c r="CE6" i="19"/>
  <c r="CD6" i="19"/>
  <c r="CC6" i="19"/>
  <c r="BO6" i="19"/>
  <c r="BN6" i="19"/>
  <c r="BL6" i="19"/>
  <c r="BK6" i="19"/>
  <c r="BJ6" i="19"/>
  <c r="BI6" i="19"/>
  <c r="BH6" i="19"/>
  <c r="BG6" i="19"/>
  <c r="BF6" i="19"/>
  <c r="BE6" i="19"/>
  <c r="BD6" i="19"/>
  <c r="BC6" i="19"/>
  <c r="BB6" i="19"/>
  <c r="BA6" i="19"/>
  <c r="AZ6" i="19"/>
  <c r="AY6" i="19"/>
  <c r="AW6" i="19"/>
  <c r="AV6" i="19"/>
  <c r="AT6" i="19"/>
  <c r="AP6" i="19"/>
  <c r="AO6" i="19"/>
  <c r="AN6" i="19"/>
  <c r="AM6" i="19"/>
  <c r="AL6" i="19"/>
  <c r="AK6" i="19"/>
  <c r="AJ6" i="19"/>
  <c r="AI6" i="19"/>
  <c r="AH6" i="19"/>
  <c r="AG6" i="19"/>
  <c r="AF6" i="19"/>
  <c r="AE6" i="19"/>
  <c r="AD6" i="19"/>
  <c r="AC6" i="19"/>
  <c r="AB6" i="19"/>
  <c r="AA6" i="19"/>
  <c r="Z6" i="19"/>
  <c r="Y6" i="19"/>
  <c r="T6" i="19"/>
  <c r="R6" i="19"/>
  <c r="Q6" i="19"/>
  <c r="O6" i="19"/>
  <c r="N6" i="19"/>
  <c r="I6" i="19"/>
  <c r="H6" i="19"/>
  <c r="G6" i="19"/>
  <c r="F6" i="19"/>
  <c r="E6" i="19"/>
  <c r="D6" i="19"/>
  <c r="C6" i="19"/>
  <c r="B6" i="19"/>
  <c r="A6" i="19"/>
  <c r="CO5" i="19"/>
  <c r="CN5" i="19"/>
  <c r="CL5" i="19"/>
  <c r="CK5" i="19"/>
  <c r="CJ5" i="19"/>
  <c r="CI5" i="19"/>
  <c r="CG5" i="19"/>
  <c r="CF5" i="19"/>
  <c r="CE5" i="19"/>
  <c r="CD5" i="19"/>
  <c r="CC5" i="19"/>
  <c r="BO5" i="19"/>
  <c r="BN5" i="19"/>
  <c r="BL5" i="19"/>
  <c r="BK5" i="19"/>
  <c r="BJ5" i="19"/>
  <c r="BI5" i="19"/>
  <c r="BH5" i="19"/>
  <c r="BG5" i="19"/>
  <c r="BF5" i="19"/>
  <c r="BE5" i="19"/>
  <c r="BD5" i="19"/>
  <c r="BC5" i="19"/>
  <c r="BB5" i="19"/>
  <c r="BA5" i="19"/>
  <c r="AZ5" i="19"/>
  <c r="AY5" i="19"/>
  <c r="AW5" i="19"/>
  <c r="AV5" i="19"/>
  <c r="AT5" i="19"/>
  <c r="AP5" i="19"/>
  <c r="AO5" i="19"/>
  <c r="AN5" i="19"/>
  <c r="AM5" i="19"/>
  <c r="AL5" i="19"/>
  <c r="AK5" i="19"/>
  <c r="AJ5" i="19"/>
  <c r="AI5" i="19"/>
  <c r="AH5" i="19"/>
  <c r="AG5" i="19"/>
  <c r="AF5" i="19"/>
  <c r="AE5" i="19"/>
  <c r="AD5" i="19"/>
  <c r="AC5" i="19"/>
  <c r="AB5" i="19"/>
  <c r="AA5" i="19"/>
  <c r="Z5" i="19"/>
  <c r="Y5" i="19"/>
  <c r="T5" i="19"/>
  <c r="R5" i="19"/>
  <c r="Q5" i="19"/>
  <c r="O5" i="19"/>
  <c r="N5" i="19"/>
  <c r="I5" i="19"/>
  <c r="H5" i="19"/>
  <c r="G5" i="19"/>
  <c r="F5" i="19"/>
  <c r="E5" i="19"/>
  <c r="D5" i="19"/>
  <c r="C5" i="19"/>
  <c r="B5" i="19"/>
  <c r="A5" i="19"/>
  <c r="CO4" i="19"/>
  <c r="CN4" i="19"/>
  <c r="CL4" i="19"/>
  <c r="CK4" i="19"/>
  <c r="CJ4" i="19"/>
  <c r="CI4" i="19"/>
  <c r="CG4" i="19"/>
  <c r="CF4" i="19"/>
  <c r="CE4" i="19"/>
  <c r="CD4" i="19"/>
  <c r="CC4" i="19"/>
  <c r="BO4" i="19"/>
  <c r="BN4" i="19"/>
  <c r="BL4" i="19"/>
  <c r="BK4" i="19"/>
  <c r="BJ4" i="19"/>
  <c r="BI4" i="19"/>
  <c r="BH4" i="19"/>
  <c r="BG4" i="19"/>
  <c r="BF4" i="19"/>
  <c r="BE4" i="19"/>
  <c r="BD4" i="19"/>
  <c r="BC4" i="19"/>
  <c r="BB4" i="19"/>
  <c r="BA4" i="19"/>
  <c r="AZ4" i="19"/>
  <c r="AY4" i="19"/>
  <c r="AW4" i="19"/>
  <c r="AV4" i="19"/>
  <c r="AT4" i="19"/>
  <c r="AP4" i="19"/>
  <c r="AO4" i="19"/>
  <c r="AN4" i="19"/>
  <c r="AM4" i="19"/>
  <c r="AL4" i="19"/>
  <c r="AK4" i="19"/>
  <c r="AJ4" i="19"/>
  <c r="AI4" i="19"/>
  <c r="AH4" i="19"/>
  <c r="AG4" i="19"/>
  <c r="AF4" i="19"/>
  <c r="AE4" i="19"/>
  <c r="AD4" i="19"/>
  <c r="AC4" i="19"/>
  <c r="AB4" i="19"/>
  <c r="AA4" i="19"/>
  <c r="Z4" i="19"/>
  <c r="Y4" i="19"/>
  <c r="T4" i="19"/>
  <c r="R4" i="19"/>
  <c r="Q4" i="19"/>
  <c r="O4" i="19"/>
  <c r="N4" i="19"/>
  <c r="I4" i="19"/>
  <c r="H4" i="19"/>
  <c r="G4" i="19"/>
  <c r="F4" i="19"/>
  <c r="E4" i="19"/>
  <c r="D4" i="19"/>
  <c r="C4" i="19"/>
  <c r="B4" i="19"/>
  <c r="A4" i="19"/>
  <c r="CO3" i="19"/>
  <c r="CN3" i="19"/>
  <c r="CL3" i="19"/>
  <c r="CK3" i="19"/>
  <c r="CJ3" i="19"/>
  <c r="CI3" i="19"/>
  <c r="CG3" i="19"/>
  <c r="CF3" i="19"/>
  <c r="CE3" i="19"/>
  <c r="CD3" i="19"/>
  <c r="CC3" i="19"/>
  <c r="BO3" i="19"/>
  <c r="BN3" i="19"/>
  <c r="BL3" i="19"/>
  <c r="BK3" i="19"/>
  <c r="BJ3" i="19"/>
  <c r="BI3" i="19"/>
  <c r="BH3" i="19"/>
  <c r="BG3" i="19"/>
  <c r="BF3" i="19"/>
  <c r="BE3" i="19"/>
  <c r="BD3" i="19"/>
  <c r="BC3" i="19"/>
  <c r="BB3" i="19"/>
  <c r="BA3" i="19"/>
  <c r="AZ3" i="19"/>
  <c r="AY3" i="19"/>
  <c r="AW3" i="19"/>
  <c r="AV3" i="19"/>
  <c r="AT3" i="19"/>
  <c r="AP3" i="19"/>
  <c r="AO3" i="19"/>
  <c r="AN3" i="19"/>
  <c r="AM3" i="19"/>
  <c r="AL3" i="19"/>
  <c r="AK3" i="19"/>
  <c r="AJ3" i="19"/>
  <c r="AI3" i="19"/>
  <c r="AH3" i="19"/>
  <c r="AG3" i="19"/>
  <c r="AF3" i="19"/>
  <c r="AE3" i="19"/>
  <c r="AD3" i="19"/>
  <c r="AC3" i="19"/>
  <c r="AB3" i="19"/>
  <c r="AA3" i="19"/>
  <c r="Z3" i="19"/>
  <c r="Y3" i="19"/>
  <c r="T3" i="19"/>
  <c r="R3" i="19"/>
  <c r="Q3" i="19"/>
  <c r="O3" i="19"/>
  <c r="N3" i="19"/>
  <c r="I3" i="19"/>
  <c r="H3" i="19"/>
  <c r="G3" i="19"/>
  <c r="F3" i="19"/>
  <c r="E3" i="19"/>
  <c r="D3" i="19"/>
  <c r="C3" i="19"/>
  <c r="B3" i="19"/>
  <c r="A3" i="19"/>
  <c r="CO2" i="19"/>
  <c r="CN2" i="19"/>
  <c r="CL2" i="19"/>
  <c r="CK2" i="19"/>
  <c r="CJ2" i="19"/>
  <c r="CI2" i="19"/>
  <c r="CG2" i="19"/>
  <c r="CF2" i="19"/>
  <c r="CE2" i="19"/>
  <c r="CD2" i="19"/>
  <c r="CC2" i="19"/>
  <c r="BO2" i="19"/>
  <c r="BN2" i="19"/>
  <c r="BL2" i="19"/>
  <c r="BK2" i="19"/>
  <c r="BJ2" i="19"/>
  <c r="BI2" i="19"/>
  <c r="BH2" i="19"/>
  <c r="BG2" i="19"/>
  <c r="BF2" i="19"/>
  <c r="BE2" i="19"/>
  <c r="BD2" i="19"/>
  <c r="BC2" i="19"/>
  <c r="BB2" i="19"/>
  <c r="BA2" i="19"/>
  <c r="AZ2" i="19"/>
  <c r="AY2" i="19"/>
  <c r="AW2" i="19"/>
  <c r="AV2" i="19"/>
  <c r="AT2" i="19"/>
  <c r="AP2" i="19"/>
  <c r="AO2" i="19"/>
  <c r="AN2" i="19"/>
  <c r="AM2" i="19"/>
  <c r="AL2" i="19"/>
  <c r="AK2" i="19"/>
  <c r="AJ2" i="19"/>
  <c r="AI2" i="19"/>
  <c r="AH2" i="19"/>
  <c r="AG2" i="19"/>
  <c r="AF2" i="19"/>
  <c r="AE2" i="19"/>
  <c r="AD2" i="19"/>
  <c r="AC2" i="19"/>
  <c r="AB2" i="19"/>
  <c r="AA2" i="19"/>
  <c r="Z2" i="19"/>
  <c r="Y2" i="19"/>
  <c r="T2" i="19"/>
  <c r="R2" i="19"/>
  <c r="Q2" i="19"/>
  <c r="O2" i="19"/>
  <c r="N2" i="19"/>
  <c r="I2" i="19"/>
  <c r="H2" i="19"/>
  <c r="G2" i="19"/>
  <c r="F2" i="19"/>
  <c r="E2" i="19"/>
  <c r="D2" i="19"/>
  <c r="C2" i="19"/>
  <c r="B2" i="19"/>
  <c r="A2" i="19"/>
  <c r="H7" i="18"/>
  <c r="H7" i="17"/>
  <c r="H7" i="16"/>
  <c r="BM87" i="19" l="1"/>
  <c r="BM60" i="19"/>
  <c r="BM88" i="19"/>
  <c r="BM102" i="19"/>
  <c r="BM19" i="19"/>
  <c r="BM25" i="19"/>
  <c r="BM31" i="19"/>
  <c r="BM35" i="19"/>
  <c r="BM47" i="19"/>
  <c r="BM42" i="19"/>
  <c r="BM11" i="19"/>
  <c r="BM20" i="19"/>
  <c r="BM24" i="19"/>
  <c r="BM36" i="19"/>
  <c r="BM53" i="19"/>
  <c r="BM38" i="19"/>
  <c r="BM17" i="19"/>
  <c r="BM22" i="19"/>
  <c r="BM5" i="19"/>
  <c r="BM12" i="19"/>
  <c r="BM51" i="19"/>
  <c r="BM52" i="19"/>
  <c r="BM39" i="19"/>
  <c r="BM13" i="19"/>
  <c r="BM45" i="19"/>
  <c r="BM40" i="19"/>
  <c r="BM27" i="19"/>
  <c r="BM43" i="19"/>
  <c r="BM4" i="19"/>
  <c r="BM33" i="19"/>
  <c r="BM37" i="19"/>
  <c r="BM49" i="19"/>
  <c r="BM68" i="19"/>
  <c r="BM62" i="19"/>
  <c r="BM71" i="19"/>
  <c r="BM79" i="19"/>
  <c r="BM95" i="19"/>
  <c r="BM101" i="19"/>
  <c r="BM86" i="19"/>
  <c r="BM72" i="19"/>
  <c r="BM89" i="19"/>
  <c r="BM103" i="19"/>
  <c r="BM80" i="19"/>
  <c r="BM81" i="19"/>
  <c r="BM96" i="19"/>
  <c r="BM97" i="19"/>
  <c r="BM104" i="19"/>
  <c r="BM105" i="19"/>
  <c r="BM100" i="19"/>
  <c r="BM69" i="19"/>
  <c r="BM64" i="19"/>
  <c r="BM73" i="19"/>
  <c r="BM70" i="19"/>
  <c r="BM84" i="19"/>
  <c r="BM85" i="19"/>
  <c r="BM55" i="19"/>
  <c r="BM65" i="19"/>
  <c r="BM66" i="19"/>
  <c r="BM74" i="19"/>
  <c r="BM82" i="19"/>
  <c r="BM90" i="19"/>
  <c r="BM98" i="19"/>
  <c r="BM75" i="19"/>
  <c r="BM83" i="19"/>
  <c r="BM91" i="19"/>
  <c r="BM99" i="19"/>
  <c r="BM92" i="19"/>
  <c r="BM56" i="19"/>
  <c r="BM77" i="19"/>
  <c r="BM57" i="19"/>
  <c r="BM59" i="19"/>
  <c r="BM61" i="19"/>
  <c r="BM63" i="19"/>
  <c r="BM67" i="19"/>
  <c r="BM54" i="19"/>
  <c r="BM76" i="19"/>
  <c r="BM93" i="19"/>
  <c r="BM58" i="19"/>
  <c r="BM78" i="19"/>
  <c r="BM94" i="19"/>
  <c r="BM28" i="19"/>
  <c r="BM44" i="19"/>
  <c r="BM41" i="19"/>
  <c r="BM26" i="19"/>
  <c r="BM2" i="19"/>
  <c r="BM3" i="19"/>
  <c r="BM10" i="19"/>
  <c r="BM23" i="19"/>
  <c r="BM8" i="19"/>
  <c r="BM16" i="19"/>
  <c r="BM48" i="19"/>
  <c r="BM18" i="19"/>
  <c r="BM7" i="19"/>
  <c r="BM15" i="19"/>
  <c r="BM6" i="19"/>
  <c r="BM32" i="19"/>
  <c r="BM46" i="19"/>
  <c r="BM21" i="19"/>
  <c r="BM9" i="19"/>
  <c r="BM14" i="19"/>
  <c r="BM30" i="19"/>
  <c r="BM50" i="19"/>
  <c r="BM34" i="19"/>
  <c r="BM29" i="19"/>
  <c r="H7" i="15"/>
  <c r="H7" i="14"/>
  <c r="H7" i="10"/>
  <c r="H7" i="9"/>
  <c r="H7" i="8"/>
  <c r="H7" i="7"/>
  <c r="H7" i="6"/>
  <c r="H7" i="4"/>
  <c r="H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tc={0BE83874-9B8C-4B9B-9743-EA8AB43B5533}</author>
  </authors>
  <commentList>
    <comment ref="B37" authorId="0" shapeId="0" xr:uid="{0BE83874-9B8C-4B9B-9743-EA8AB43B5533}">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@Byron Sebastian Davila Fandino @Paola Andrea Calderon Vargas Se considera aclarar la descripción de la evidencia, qué tipo de formato se va a reportar, Excel, word, PDF, entre otros.
Respuesta:
    También tener en cuenta que no están reportando en la base los folios de matricula, si no, la cantidad de títulos por fuente. Considerara para la base, agregar la desagregación o identificación de fuente por artículo. </t>
      </text>
    </comment>
  </commentList>
</comments>
</file>

<file path=xl/sharedStrings.xml><?xml version="1.0" encoding="utf-8"?>
<sst xmlns="http://schemas.openxmlformats.org/spreadsheetml/2006/main" count="3181" uniqueCount="574">
  <si>
    <t>FORMATO: FICHA TÉCNICA DEL INDICADOR
PROCESO: DIRECCIONAMIENTO ESTRATÉGICO
 Versión: 12 Fecha: 30/07/2025 Código: DET-F-17</t>
  </si>
  <si>
    <t>1. ATRIBUTOS DE CLASIFICACIÓN</t>
  </si>
  <si>
    <t>NOMBRE DEL INDICADOR:</t>
  </si>
  <si>
    <t xml:space="preserve">Predios titulados a nivel nacional </t>
  </si>
  <si>
    <t>CÓDIGO</t>
  </si>
  <si>
    <t>V-DSH-01</t>
  </si>
  <si>
    <t>Descripción del indicador:</t>
  </si>
  <si>
    <t>Mide la cantidad de predios urbanos, rurales, fiscales y privados, que son saneados y/o titulados a nivel nacional, exceptuando los predios baldíos rurales competencia de la Agencia Nacional de Tierras.</t>
  </si>
  <si>
    <t>Relación con el 
PND 2022-2026</t>
  </si>
  <si>
    <t>Transformación</t>
  </si>
  <si>
    <t xml:space="preserve">1. Ordenamiento del Territorio Alrededor del Agua y Justicia Ambiental </t>
  </si>
  <si>
    <t>Pilar</t>
  </si>
  <si>
    <t xml:space="preserve">1.03. Fortalecer las capacidades de los ciudadanos y gobiernos locales para comprender y aplicar los instrumentos de ordenamiento territorial, el catastro multipropósito y el Sistema de Administración del Territorio (SAT). </t>
  </si>
  <si>
    <t>Catalizador</t>
  </si>
  <si>
    <t>1.03.06. Tenencia en las zonas rural, urbana y suburbana formalizada, adjudicada y regularizada</t>
  </si>
  <si>
    <t>Plan Estratégico Institucional</t>
  </si>
  <si>
    <t xml:space="preserve">Eje </t>
  </si>
  <si>
    <t>2. Soluciones habitacionales​</t>
  </si>
  <si>
    <t>Objetivo Estratégico</t>
  </si>
  <si>
    <t>Relación con el MIPG</t>
  </si>
  <si>
    <t>Dimensión</t>
  </si>
  <si>
    <t>4. Evaluación de resultados</t>
  </si>
  <si>
    <t>Política</t>
  </si>
  <si>
    <t>p) Seguimiento y Evaluación</t>
  </si>
  <si>
    <t>Proceso SIG asociado</t>
  </si>
  <si>
    <t>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t>
  </si>
  <si>
    <t>2. ALINEACIÓN INSTITUCIONAL</t>
  </si>
  <si>
    <t>El indicador pertenece principalmente a:</t>
  </si>
  <si>
    <t>3. Indicador Plan Nacional de Desarrollo-PND 2022-2026</t>
  </si>
  <si>
    <t>A continuación seleccione si este indicador se relaciona directamente con algún otro indicador de los siguientes planes:</t>
  </si>
  <si>
    <t>SELECCIONE</t>
  </si>
  <si>
    <t>PLAN</t>
  </si>
  <si>
    <t>INDICADOR CON EL QUE SE ALINEA</t>
  </si>
  <si>
    <t>ODS - Objetivo de Desarrollo Sostenible</t>
  </si>
  <si>
    <t>Planeación Estratégica Sectorial-PES</t>
  </si>
  <si>
    <t>PMI - Plan Marco de Implementación</t>
  </si>
  <si>
    <t>Planes del Decreto 612/2018</t>
  </si>
  <si>
    <t>PND - Plan Nacional de Desarrollo-Sectorial</t>
  </si>
  <si>
    <t>Cambio Climático (+Clima)</t>
  </si>
  <si>
    <t>PND - Plan Nacional de Desarrollo-Étnico</t>
  </si>
  <si>
    <t>Documento CONPES</t>
  </si>
  <si>
    <t>Macrometas</t>
  </si>
  <si>
    <t>Otro:</t>
  </si>
  <si>
    <r>
      <rPr>
        <b/>
        <sz val="15"/>
        <color rgb="FFFFFFFF"/>
        <rFont val="Verdana"/>
        <family val="2"/>
      </rPr>
      <t xml:space="preserve">INFORMACIÓN HISTÓRICA
</t>
    </r>
    <r>
      <rPr>
        <sz val="12"/>
        <color rgb="FFFFFFFF"/>
        <rFont val="Verdana"/>
        <family val="2"/>
      </rPr>
      <t>(Cuando el indicador supera la temporalidad de un año y está asociado a otros instrumentos de planeación nacional, por ej: PMI, PND, PMI, ODS)</t>
    </r>
  </si>
  <si>
    <t>Meta total del indicador</t>
  </si>
  <si>
    <t>Duración indicador (años)</t>
  </si>
  <si>
    <t>Año inicio</t>
  </si>
  <si>
    <t>Año fin</t>
  </si>
  <si>
    <t>Año</t>
  </si>
  <si>
    <t>Meta</t>
  </si>
  <si>
    <t xml:space="preserve">Avance </t>
  </si>
  <si>
    <t>Avance</t>
  </si>
  <si>
    <t>3.  INFORMACIÓN DE MEDICIÓN</t>
  </si>
  <si>
    <t>Tipo de indicador</t>
  </si>
  <si>
    <t>2. Producto:  
bienes o servicios que permitirán alcanzar el resultado esperado</t>
  </si>
  <si>
    <t>Tipo de acumulación</t>
  </si>
  <si>
    <t>Acumulado:  
Mide los avances de cada periodo de manera individual, pero al finalizar la vigencia se sumarán las intervenciones de todos los meses. Las metas o avances no incluyen el valor de la línea base</t>
  </si>
  <si>
    <t>Categoría:</t>
  </si>
  <si>
    <t>1. Estratégico</t>
  </si>
  <si>
    <t xml:space="preserve">Unidad de Medida: </t>
  </si>
  <si>
    <t>Número</t>
  </si>
  <si>
    <t>Periodicidad</t>
  </si>
  <si>
    <t xml:space="preserve">Mensual </t>
  </si>
  <si>
    <t>Tiempo de rezago</t>
  </si>
  <si>
    <t>30 días</t>
  </si>
  <si>
    <t>Línea Base - L-B.:</t>
  </si>
  <si>
    <t>Fecha L.B:</t>
  </si>
  <si>
    <t>Fuente L.B:</t>
  </si>
  <si>
    <t>REPORTE DE CUMPLIMIENTO DE LA META DEL MVCT</t>
  </si>
  <si>
    <t>Año de medición:</t>
  </si>
  <si>
    <t>Programación mensualizada:</t>
  </si>
  <si>
    <t>Ene</t>
  </si>
  <si>
    <t>Feb</t>
  </si>
  <si>
    <t>Mar</t>
  </si>
  <si>
    <t>Abr</t>
  </si>
  <si>
    <t>May</t>
  </si>
  <si>
    <t>Jun</t>
  </si>
  <si>
    <t>Jul</t>
  </si>
  <si>
    <t>Ago</t>
  </si>
  <si>
    <t>Sep</t>
  </si>
  <si>
    <t>Oct</t>
  </si>
  <si>
    <t>Nov</t>
  </si>
  <si>
    <t>Dic</t>
  </si>
  <si>
    <t>TOTAL</t>
  </si>
  <si>
    <t>Fórmula de cálculo:</t>
  </si>
  <si>
    <t>Sumatoria de predios urbanos, rurales, fiscales y privados saneados y/o titulados a nivel nacional</t>
  </si>
  <si>
    <t>Variable 1:</t>
  </si>
  <si>
    <t xml:space="preserve"> Predios Titulados y Saneados de los Extintos ICT-Inurbe</t>
  </si>
  <si>
    <t>Fuente de datos variable 1</t>
  </si>
  <si>
    <t>Ministerio de Vivienda,  Entes territoriales, Superintendencia de Notariado y Registro y demás entes públicos asocialdos al proceso de titulación</t>
  </si>
  <si>
    <t>Responsable</t>
  </si>
  <si>
    <t>Coordinador del Grupo de Titulación y Saneamiento Predial</t>
  </si>
  <si>
    <t>Variable 2:</t>
  </si>
  <si>
    <t>Predios Titulados y Saneados por las entidades territoriales</t>
  </si>
  <si>
    <t>Fuente de datos variable 2</t>
  </si>
  <si>
    <t>Descripción de la evidencia:</t>
  </si>
  <si>
    <t>Reporte de folio de matrícula de los predios fiscales titulados y saneados por las entidades territoriales y de los Extintos ICT-Inurbe</t>
  </si>
  <si>
    <t>ASPECTOS DE GEOREFERENCIACIÓN QUE DEBE CONTENER LA EVIDENCIA
(Cuando aplique)</t>
  </si>
  <si>
    <t>Departamento</t>
  </si>
  <si>
    <t>Municipio</t>
  </si>
  <si>
    <t>Coordenadas del proyecto</t>
  </si>
  <si>
    <t>Cód DIVIPOLA - municipio</t>
  </si>
  <si>
    <t>VARIABLES DE POBLACIÓN DIFERENCIAL QUE DEBE TENER LA EVIDENCIA (Cuando aplique)</t>
  </si>
  <si>
    <t>Campesinos</t>
  </si>
  <si>
    <t xml:space="preserve">Étnicos </t>
  </si>
  <si>
    <t>Indígenas-MPC
Mesa Permanente Concertación</t>
  </si>
  <si>
    <t>Ciclo de vida</t>
  </si>
  <si>
    <t>In útero y nacimiento</t>
  </si>
  <si>
    <t>Población con Discapacidad</t>
  </si>
  <si>
    <t>primera infancia
(0-5 años)</t>
  </si>
  <si>
    <t>Víctimas de conflicto armado</t>
  </si>
  <si>
    <t>Indígenas-MRA 
Mesa Regional Amazónica</t>
  </si>
  <si>
    <t>infancia (6-11 años)</t>
  </si>
  <si>
    <t>Personas en proceso de reincorporación</t>
  </si>
  <si>
    <t>adolescencia 
(12-18 años)</t>
  </si>
  <si>
    <t>Personas defensoras de DDHH y liderazgo social</t>
  </si>
  <si>
    <t>Comunidades Negras, Afros, Raizales y Palenqueros</t>
  </si>
  <si>
    <t>juventud (14-26 años)</t>
  </si>
  <si>
    <t>Juventud</t>
  </si>
  <si>
    <t>adultez (27-59 años)</t>
  </si>
  <si>
    <t>Género</t>
  </si>
  <si>
    <t>Pueblo Rrom</t>
  </si>
  <si>
    <t>vejez (60 años y más)</t>
  </si>
  <si>
    <t>Otros</t>
  </si>
  <si>
    <r>
      <t>4. ACTIVIDADES CLAVE</t>
    </r>
    <r>
      <rPr>
        <sz val="12"/>
        <color theme="0"/>
        <rFont val="Verdana"/>
        <family val="2"/>
      </rPr>
      <t xml:space="preserve"> 
(Actividades que le aportan al desarrollo del indicador)</t>
    </r>
  </si>
  <si>
    <t>ACTIVIDAD 1:</t>
  </si>
  <si>
    <t>Entregable</t>
  </si>
  <si>
    <t>Unidad de medida:</t>
  </si>
  <si>
    <t xml:space="preserve">Programación </t>
  </si>
  <si>
    <t>ACTIVIDAD 2:</t>
  </si>
  <si>
    <t>ACTIVIDAD 3:</t>
  </si>
  <si>
    <t>5. ALINEACIÓN PRESUPUESTAL</t>
  </si>
  <si>
    <t xml:space="preserve">Vigencia   </t>
  </si>
  <si>
    <t>Apropiación inicial</t>
  </si>
  <si>
    <t>Fuente</t>
  </si>
  <si>
    <t xml:space="preserve">Recursos PGN </t>
  </si>
  <si>
    <t>Recurso</t>
  </si>
  <si>
    <t>BPIN 1</t>
  </si>
  <si>
    <t>Proyecto</t>
  </si>
  <si>
    <t>Titulación, Saneamiento y Formalización de Predios</t>
  </si>
  <si>
    <t>Obj Esp 1</t>
  </si>
  <si>
    <t>Consolidar el proceso de la administración de los bienes inmuebles de propiedad de las entidades territoriales y nacionales, o al interior de su jurisdicción</t>
  </si>
  <si>
    <t>Obj Esp 2</t>
  </si>
  <si>
    <t>Apoyar la actualización de la información catastral y predial en los procesos de formalización saneamiento y titulación</t>
  </si>
  <si>
    <t>BPIN 2</t>
  </si>
  <si>
    <t>Apoyar la consolidación y actualización de lineamientos normativos relacionados con formalización, saneamiento y titulación</t>
  </si>
  <si>
    <t>¿Hay otras fuentes de financiación para la ejecución de este indicador?</t>
  </si>
  <si>
    <t>No</t>
  </si>
  <si>
    <t xml:space="preserve">Cuál?  </t>
  </si>
  <si>
    <t>¿Se ejecuta con recursos de vigencias anteriores ?</t>
  </si>
  <si>
    <t>Año:</t>
  </si>
  <si>
    <t>6.   RESPONSABLE Y QUIEN APRUEBA</t>
  </si>
  <si>
    <t>ELABORÓ</t>
  </si>
  <si>
    <r>
      <t xml:space="preserve">RESPONSABLE DEL INDICADOR </t>
    </r>
    <r>
      <rPr>
        <sz val="12"/>
        <color theme="0"/>
        <rFont val="Verdana"/>
        <family val="2"/>
      </rPr>
      <t>(Aprobación)</t>
    </r>
  </si>
  <si>
    <t>Nombre:</t>
  </si>
  <si>
    <t>YOLANDA RUIZ GARZON</t>
  </si>
  <si>
    <t xml:space="preserve">Nombre: </t>
  </si>
  <si>
    <t>José Alejandro Bayona Chaparro</t>
  </si>
  <si>
    <t xml:space="preserve">Cargo: 
Dependencia:
correo: </t>
  </si>
  <si>
    <t>Contratista
 Grupo de Titulación y Saneamiento Predial
cyriz@minvivienda.gov.co</t>
  </si>
  <si>
    <t xml:space="preserve">Cargo:
Dependencia:
Correo: </t>
  </si>
  <si>
    <t>Director
Dirección del Sistema Habitacional
JBayona@minvivienda.gov.co</t>
  </si>
  <si>
    <t xml:space="preserve">Firma: </t>
  </si>
  <si>
    <t>7. CONTROL DE CAMBIOS DE LA FICHA TÉCNICA</t>
  </si>
  <si>
    <t>VERSIÓN</t>
  </si>
  <si>
    <t>FECHA</t>
  </si>
  <si>
    <t>CRITERIO(S) A MODIFICAR</t>
  </si>
  <si>
    <t>JUSTIFICACIÓN</t>
  </si>
  <si>
    <t>FECHA DE APROBACIÓN DE LA MODIFICACIÓN</t>
  </si>
  <si>
    <t xml:space="preserve">5. Convergencia Regional </t>
  </si>
  <si>
    <t>5.13. Bloque estratégico I  1. Integración intrarregional (intraurbana, urbano-rural, subregional) a partir de:; iii) la construcción de hábitats integrales</t>
  </si>
  <si>
    <t>5.11.03. Territorios más humanos: hábitat integral</t>
  </si>
  <si>
    <t>3. Gestión con valores para resultados</t>
  </si>
  <si>
    <t>d) Fortalecimiento Institucional</t>
  </si>
  <si>
    <t>5. Indicador de Plan de Acción Institucional-PAI 2026</t>
  </si>
  <si>
    <t>2. Táctico</t>
  </si>
  <si>
    <t>Semestral</t>
  </si>
  <si>
    <t>D/M/A</t>
  </si>
  <si>
    <t>2017011000096</t>
  </si>
  <si>
    <t>FORTALECIMIENTO DE LAS POLÍTICAS PÚBLICAS DE VIVIENDA URBANA A NIVEL  NACIONAL</t>
  </si>
  <si>
    <t>Si</t>
  </si>
  <si>
    <t>N/A</t>
  </si>
  <si>
    <t>3. Gestión:  
actividades, procesos, procedimientos u operaciones mediante las cuales los insumos se transforman en bienes o servicios concretos</t>
  </si>
  <si>
    <t>3. Gestión</t>
  </si>
  <si>
    <t>V-DSH-05</t>
  </si>
  <si>
    <t>Mide la cantidad de SPQR atendidas para gestionar el saneamiento y legalización de los bienes inmuebles fiscales y de los extintos ICT-INURBE​  a nivel nacional.</t>
  </si>
  <si>
    <t>r) Servicio al Ciudadano</t>
  </si>
  <si>
    <t>Reporte correspondencia atendida por el GTSP en el 2024</t>
  </si>
  <si>
    <t>SPQR atendidas en el mes por el GTSP</t>
  </si>
  <si>
    <t>Reporte mensual de gestión de correspondencia del GTSP</t>
  </si>
  <si>
    <t xml:space="preserve">Archivo en Excel que relaciona la sumatoria de SPQR atendidas para gestionar el saneamiento y legalización de los bienes inmuebles fiscales y de los extintos ICT-INURBE​  a nivel nacional. Boletin mensual de atención de correspondencia. </t>
  </si>
  <si>
    <t>SANEAMIENTO Y LEGALIZACIÓN DE LOS BIENES INMUEBLES DE LOS EXTINTOS ICT-INURBE A NIVEL  NACIONAL</t>
  </si>
  <si>
    <t>Mejorar la Identificación física y jurídica de los inmuebles de los extintos ICT-INURBE</t>
  </si>
  <si>
    <t>Fortalecer la capacidad para atender las gestiones administrativas requeridas en los procesos de saneamiento y legalización de los bienes inmuebles de los extintos ICT-INURBE</t>
  </si>
  <si>
    <t>V-DSH-06</t>
  </si>
  <si>
    <t>Registros de la base de datos de predios ICT-INURBE a diciembre de 2023</t>
  </si>
  <si>
    <t>Número de registros depurados de la base de  bienes inmuebles de los extintos ICT-INURBE​.</t>
  </si>
  <si>
    <t>Archivo en excel con relación de registros depurados mensualmente</t>
  </si>
  <si>
    <t>Reporte en excel de registros depurados para gestionar el saneamiento y titulación de los bienes inmuebles de los extintos ICT-INURBE​ a nivel nacional.</t>
  </si>
  <si>
    <t>Asistencias técnicas y jurídicas en procesos de titulación y saneamiento predial</t>
  </si>
  <si>
    <t>V-DSH-07</t>
  </si>
  <si>
    <t>Mide la cantidad de asistencias técnicas y jurídicas prestadas a las entidades territoriales a nivel nacional.</t>
  </si>
  <si>
    <t>Reporte cumplimiento meta 2023</t>
  </si>
  <si>
    <t>Sumatoria de asistencias técnicas y jurídicas prestadas a las entiades territoriales mensualmente</t>
  </si>
  <si>
    <t>Número de asistencias técnicas y juridicas realizadas</t>
  </si>
  <si>
    <t>Archivo excel relacion de asistencias tecnicas y juridicas realizadas mensualmente y sus respectivas actas.</t>
  </si>
  <si>
    <t>2017011000106</t>
  </si>
  <si>
    <t>ASESORIA EN LOS PROCESOS DE CESIÓN A TÍTULO GRATUITO DE LOS BIENES INMUEBLES FISCALES URBANOS A NIVEL   NACIONAL</t>
  </si>
  <si>
    <t>2.02.02. Mínimo vital de agua</t>
  </si>
  <si>
    <t>4. Indicador Macro Meta-MM</t>
  </si>
  <si>
    <t>Código</t>
  </si>
  <si>
    <t>ODS 11. Ciudades y comunidades sostenibles</t>
  </si>
  <si>
    <t>Eje</t>
  </si>
  <si>
    <t>Proceso SIG</t>
  </si>
  <si>
    <t>Responde a información de oferta institucional</t>
  </si>
  <si>
    <t>¿Cual?</t>
  </si>
  <si>
    <t>ODS asociados</t>
  </si>
  <si>
    <t>PMI_1</t>
  </si>
  <si>
    <t>PMI_2</t>
  </si>
  <si>
    <t>PND - Sectorial</t>
  </si>
  <si>
    <t>PND - Étnicos_1</t>
  </si>
  <si>
    <t>PND - Étnicos_2</t>
  </si>
  <si>
    <t>Macrometas_1</t>
  </si>
  <si>
    <t>Macrometas_2</t>
  </si>
  <si>
    <t>PEI</t>
  </si>
  <si>
    <t>Compromiso presidencial</t>
  </si>
  <si>
    <t xml:space="preserve">Compromisos regionales y etnicos </t>
  </si>
  <si>
    <t>Cambio Climático</t>
  </si>
  <si>
    <t>Decreto  612/2018</t>
  </si>
  <si>
    <t>TIPO DE INDICADOR</t>
  </si>
  <si>
    <t>NOMBRE DEL INDICADOR</t>
  </si>
  <si>
    <t>DESCRIPCIÓN DEL INDICADOR</t>
  </si>
  <si>
    <t>CATEGORÍA</t>
  </si>
  <si>
    <t>UNIDAD DE MEDIDA</t>
  </si>
  <si>
    <t>PERIODICIDAD</t>
  </si>
  <si>
    <t>DÍAS DE REZAGO</t>
  </si>
  <si>
    <t>TIPO DE ACUMULACIÓN</t>
  </si>
  <si>
    <t>FÓRMULA</t>
  </si>
  <si>
    <t>Responsable variable 1</t>
  </si>
  <si>
    <t>Responsable variable 2</t>
  </si>
  <si>
    <t>Seudonimo del indicador</t>
  </si>
  <si>
    <t>Referencia de la actividad</t>
  </si>
  <si>
    <t xml:space="preserve">Nombre de la Actividad </t>
  </si>
  <si>
    <t>DESCRIPCIÓN DE EVIDENCIA</t>
  </si>
  <si>
    <t>METODOLOGÍA DE MEDICIÓN</t>
  </si>
  <si>
    <t>Desagregación departamental</t>
  </si>
  <si>
    <t xml:space="preserve">Desagregación municipal </t>
  </si>
  <si>
    <t>Desagregación Poblacional - Diferencial</t>
  </si>
  <si>
    <t>Valor linea base</t>
  </si>
  <si>
    <t>Año línea base</t>
  </si>
  <si>
    <t>Fuente línea base</t>
  </si>
  <si>
    <t>Meta 2017 - 2021 (gobierno anterior)</t>
  </si>
  <si>
    <t>Avance 2017 - 2021 (gobierno anterior)</t>
  </si>
  <si>
    <t>Meta 2022</t>
  </si>
  <si>
    <t>Avance 2022</t>
  </si>
  <si>
    <t>Meta 2023</t>
  </si>
  <si>
    <t>Avance 2023</t>
  </si>
  <si>
    <t>Meta 2024</t>
  </si>
  <si>
    <t>Avance 2024</t>
  </si>
  <si>
    <t>Meta 2025</t>
  </si>
  <si>
    <t>Avance 2025</t>
  </si>
  <si>
    <t>Meta 2026</t>
  </si>
  <si>
    <t>Meta Acumulada</t>
  </si>
  <si>
    <t>Mes</t>
  </si>
  <si>
    <t>Meta mensual</t>
  </si>
  <si>
    <t>AVANCE MENSUAL
 CUANTITATIVO</t>
  </si>
  <si>
    <t>AVANCE MENSUAL
 CUALITATIVO</t>
  </si>
  <si>
    <t>CARGUE DE EVIDENCIA (Documentos y fotos)</t>
  </si>
  <si>
    <t>CARGUE DE EVIDENCIA (fotos)</t>
  </si>
  <si>
    <t>Avance Acumulado Mensual 2025</t>
  </si>
  <si>
    <t>Meta acumulada mensual</t>
  </si>
  <si>
    <t>Porcentaje de cumplimiento
 MENSUAL</t>
  </si>
  <si>
    <t>Porcentaje de cumplimiento 
ACUMULADO</t>
  </si>
  <si>
    <t xml:space="preserve">Porcentaje Avance Anual
</t>
  </si>
  <si>
    <t>Porcentaje de cumplimiento 
CUATRIENIO</t>
  </si>
  <si>
    <r>
      <t xml:space="preserve">CALIFICACIÓN
</t>
    </r>
    <r>
      <rPr>
        <b/>
        <u/>
        <sz val="11"/>
        <color rgb="FF00B050"/>
        <rFont val="Nunito Sans"/>
      </rPr>
      <t xml:space="preserve">FAVORABLE         70% - 100% 
</t>
    </r>
    <r>
      <rPr>
        <b/>
        <u/>
        <sz val="11"/>
        <color rgb="FFFFC000"/>
        <rFont val="Nunito Sans"/>
      </rPr>
      <t xml:space="preserve">SATISFACTORIO   60% - 69%
</t>
    </r>
    <r>
      <rPr>
        <b/>
        <u/>
        <sz val="11"/>
        <color rgb="FFFF0000"/>
        <rFont val="Nunito Sans"/>
      </rPr>
      <t>DESFAVORABLE      1% - 59%</t>
    </r>
  </si>
  <si>
    <t xml:space="preserve">CONCEPTO ENLACE OAP
</t>
  </si>
  <si>
    <t xml:space="preserve">SEGUIMIENTO 
Enlace OAP
(Observaciones)
</t>
  </si>
  <si>
    <t>Vigencia</t>
  </si>
  <si>
    <t>BPIN</t>
  </si>
  <si>
    <t>Nombre del Proyecto</t>
  </si>
  <si>
    <t>Objetivo Específico 1</t>
  </si>
  <si>
    <t>Objetivo Específico 2</t>
  </si>
  <si>
    <t>Objetivo Específico 3</t>
  </si>
  <si>
    <t>Otra fuente de recursos</t>
  </si>
  <si>
    <t>Dependencia</t>
  </si>
  <si>
    <t>Nombre Completo</t>
  </si>
  <si>
    <t>Correo electrónico</t>
  </si>
  <si>
    <t>Persona de contacto</t>
  </si>
  <si>
    <t>Indicador</t>
  </si>
  <si>
    <t>NA</t>
  </si>
  <si>
    <t>Actividad 1</t>
  </si>
  <si>
    <t>Actividad 2</t>
  </si>
  <si>
    <t>Actividad 3</t>
  </si>
  <si>
    <t>SELECCÓN</t>
  </si>
  <si>
    <t>CARACTERÍSTICA</t>
  </si>
  <si>
    <t>CAMPO</t>
  </si>
  <si>
    <t>CARÁCTER</t>
  </si>
  <si>
    <t>TIPO</t>
  </si>
  <si>
    <t>DESCRIPCIÓN</t>
  </si>
  <si>
    <t>Identidad del indicador</t>
  </si>
  <si>
    <t>Nombre del indicador:</t>
  </si>
  <si>
    <t>Obligatorio</t>
  </si>
  <si>
    <t>Texto</t>
  </si>
  <si>
    <t>Escriba el nombre del indicador. Debe ser claro y corto, que manifieste lo que se desea medir.</t>
  </si>
  <si>
    <t>Código:</t>
  </si>
  <si>
    <t>Identifique el código del dependencia y agregue el número consecutiva (de acuerdo a la cantidad de Fichas Técnicas del dependencia</t>
  </si>
  <si>
    <t>Descripción cualitativa del indicador. Es importante realizar la descripción de manera clara, concisa y detallada.</t>
  </si>
  <si>
    <t>Plan Nacional de Desarrollo</t>
  </si>
  <si>
    <t>Selección</t>
  </si>
  <si>
    <t>Asocie el indicador con la principal transformación del Plan Nacional de Desarrollo (PND)</t>
  </si>
  <si>
    <t>Asocie el indicador con el principal pilar del Plan Nacional de Desarrollo (PND)</t>
  </si>
  <si>
    <t>Asocie el indicador con el principal catalizador del Plan Nacional de Desarrollo (PND)</t>
  </si>
  <si>
    <t>Asocie el indicador con el eje definido en el Plan Estratégico Institucional</t>
  </si>
  <si>
    <t>Objetivo</t>
  </si>
  <si>
    <t>Asocie el indicador con el objetivo definido en el Plan Estratégico Institucional</t>
  </si>
  <si>
    <t>MIPG</t>
  </si>
  <si>
    <t>Asocie el indicador con una dimensión de Modelo Integrado de Planeación y Gestión (MIPG)</t>
  </si>
  <si>
    <t>Asocie el indicador con una política de Modelo Integrado de Planeación y Gestión (MIPG)</t>
  </si>
  <si>
    <t>SIG</t>
  </si>
  <si>
    <t>Proceso SIG asociado:</t>
  </si>
  <si>
    <t>Asocie el indicador con el Proceso SIG al que pertenece el dependencia</t>
  </si>
  <si>
    <t>Registro administrativo:</t>
  </si>
  <si>
    <t>Registro administrativo al que está asociado:</t>
  </si>
  <si>
    <t>Asocie el indicador con el Registro Administrativo al que pertenece:
•	Control de Proyectos Presentados a Comité Técnico
•	Potencial soluciones de vivienda con norma de adopción macroproyectos
•	Reporte de avance físico acumulado de ejecución
•	N/A
Recuerde que: "Los elementos que describes corresponden a Registros Administrativos. Estos registros son un conjunto de datos y/o documentos que una entidad, en este caso probablemente una entidad pública relacionada con el desarrollo urbano, proyectos de vivienda y construcción, recopila en el marco de sus funciones misionales y regulatorias. Publicados con el DANE y los cuales están disponibles en el SICODE"</t>
  </si>
  <si>
    <t>Operación estadística:</t>
  </si>
  <si>
    <t>Operación estadística a la que está asociado:</t>
  </si>
  <si>
    <t>Asocie el indicador a la Operación Estadística a la que pertenece.  
•	Estadísticas sobre Asignación de Subsidios Familiares de Vivienda de Interés Social con Apoyo de Fonvivienda
•	Potencial de Vivienda en los Macroproyectos de Interés Social Nacional (MISN) Adoptados
•	Viviendas Construidas en los Macroproyectos de Interés Social Nacional (MISN) Adoptados
•	Estadísticas sobre Proyectos Viabilizados: Acueducto, Alcantarillado y Aseo Radicados en el Mecanismo de Viabilización
•	N/A
Recuerde que puede consultar directamente a través del enlace: https://inventariosen.dane.gov.co/ooee/consulta_ooee</t>
  </si>
  <si>
    <t>Tipo de indicador:</t>
  </si>
  <si>
    <t>Asocie el indicador al instrumento o plan al que pertenece:
•	Indicador Objetivo de Desarrollo Sostenible-ODS
•	Indicador Plan Marco de Implementación-PMI 
•	Indicador Plan Nacional de Desarrollo-PND 2022-2026
•	Indicador Macro Meta-MM
•	Indicador de Plan de Acción Institucional-PAI 2025</t>
  </si>
  <si>
    <t>Relación con otros instrumentos</t>
  </si>
  <si>
    <t>Optativo</t>
  </si>
  <si>
    <r>
      <t xml:space="preserve">Asocie el indicador si además de la relación a la que pertenece(ítem anterior),  éste tiene relación o se mide con </t>
    </r>
    <r>
      <rPr>
        <u/>
        <sz val="11"/>
        <color theme="1"/>
        <rFont val="Verdana"/>
        <family val="2"/>
      </rPr>
      <t>uno o varios</t>
    </r>
    <r>
      <rPr>
        <sz val="11"/>
        <color theme="1"/>
        <rFont val="Verdana"/>
        <family val="2"/>
      </rPr>
      <t xml:space="preserve"> instrumentos adicionales, como:
•	Plan Marco de Implementación- PMI
•	Plan Nacional de Desarrollo-PND - Sectorial
•	Plan Nacional de Desarrollo-PND - Étnicos
•	Planeación Estratégica Sectorial-PES
•	Decreto  612/2018
•	ODS asociados
•	Macrometas
•	Cambio Climático (+Clima)
•	Documento CONPES</t>
    </r>
  </si>
  <si>
    <t>Información histórica</t>
  </si>
  <si>
    <t>Meta del indicador</t>
  </si>
  <si>
    <t>Meta total del indicador según la temporalidad del mismo</t>
  </si>
  <si>
    <t>Temporalidad total del indicador según el instrumento o plan principal</t>
  </si>
  <si>
    <t>Año inicio / Año fin</t>
  </si>
  <si>
    <t>Dato de vigencia que permite conocer la apertura y cierre del indicador</t>
  </si>
  <si>
    <t>Año/Meta/Avance</t>
  </si>
  <si>
    <t>Datos cuantitativos que expresan año a año las metas y avances respectivas</t>
  </si>
  <si>
    <t>Información de medición</t>
  </si>
  <si>
    <t>Tipo Indicador:</t>
  </si>
  <si>
    <t xml:space="preserve">Seleccione el nivel jerarquico al que corresponde el indicador: 
•	Indicador de resultado: el cual está orientado a alcanzar  una situación deseada 
•	Indicador de producto: bienes o servicios que permitirán  alcanzar el resultado esperado. 
•	Indicador de gestión: actividades, procesos, procedimientos u operaciones mediante las cuales los insumos se  transforman en bienes o servicios concretos. </t>
  </si>
  <si>
    <t>Seleccione el tipo de acumulación del indicador. Recuerde que el tipo de indicador definido, permitirá realizar la lectura de los avances, delinear adecuadamente las líneas de base y determinar las metas para cada uno de los indicadores:
•	Stock:  Busca que se mantenga un resultado que se tiene a una fecha determinada 
•	Flujo: Los resultados de un periodo, no se acumulan con los del siguiente. En este caso, se brinda mayor importancia al avance que se obtenga en el último dato reportado en la vigencia
•	Acumulado:  Mide los avances de cada periodo de manera individual, pero al finalizar la vigencia se sumarán las intervenciones de todos los meses. Las metas o avances no incluyen el valor de la línea base
•	Capacidad:  Centra su atención en la medición del avance entre el punto de partida (línea base) y el punto esperado de llegada (meta). Sí toma en cuenta la línea de base.
•	Reducción: Busca que se disminuyan los valores en el tiempo.</t>
  </si>
  <si>
    <t>Categoria:</t>
  </si>
  <si>
    <t>Seleccione si el indicador tiene una categoría Estratégico o de Gestión</t>
  </si>
  <si>
    <t>Seleccionar la unidad de medida a la que pertenece el indicador:
•	Número
•	Porcentaje
•	Hora
•	Índice</t>
  </si>
  <si>
    <t>Selección la periodicidad en la que se espera tener un avance cuantitativo constantemente:
•	Mensual 
•	Bimensual
•	Trimestral
•	Semestral
•	Anual</t>
  </si>
  <si>
    <t>Escriba el tiempo de rezago que se tarda la información en estar disponible, esto después de cumplido el periodo de medición. (30, 60, 90, 120 días)</t>
  </si>
  <si>
    <t>Línea Base</t>
  </si>
  <si>
    <t xml:space="preserve">Línea base: </t>
  </si>
  <si>
    <t>Cuando aplique</t>
  </si>
  <si>
    <t>Indique el valor de la línea base.</t>
  </si>
  <si>
    <t>Indique el año de la línea base. D/M/A</t>
  </si>
  <si>
    <t>Indique la fuente de información de la línea base.</t>
  </si>
  <si>
    <t>No Aplica</t>
  </si>
  <si>
    <t>Año de medición</t>
  </si>
  <si>
    <t>Preseleccionado en esta vigencia, 2025.</t>
  </si>
  <si>
    <t>Programación mensualizada</t>
  </si>
  <si>
    <t>Escriba la cantidad programada o valor objetivo que espera alcanzar el indicador en un periodo específico (año). 
Indique la meta del indicador, sólo en términos numéricos (porcentajes o valores absolutos), de acuerdo con el tipo de acumulación.</t>
  </si>
  <si>
    <t>Escriba la expresión matemática con la cual se calcula el indicador.</t>
  </si>
  <si>
    <t>Describa la variable que conforma la fórmula de cálculo</t>
  </si>
  <si>
    <t>Fuente de datos variable 1:</t>
  </si>
  <si>
    <t>Indique las entidades o sistemas de información encargados de la producción o suministro de la información que se utiliza para la construcción de la variable 1.</t>
  </si>
  <si>
    <t>Responsable:</t>
  </si>
  <si>
    <t>Escriba el dependencia o entidad responsable de general la información para la variable 1</t>
  </si>
  <si>
    <t>Fuente de datos variable 2:</t>
  </si>
  <si>
    <t>Indique las entidades o sistemas de información encargados de la producción o suministro de la información que se utiliza para la construcción de la variable 2.</t>
  </si>
  <si>
    <t>Escriba el dependencia o entidad responsable de general la información para la variable 2</t>
  </si>
  <si>
    <t>Descripción de la evidencia</t>
  </si>
  <si>
    <t>Corresponde a la información descriptiva de las(s) evidencia(s) que se van a registrar para sustentar el avance en el cumplimiento de las metas. La evidencia puede ser del tipo documental (e.j. un informe o una lista de asistencia) o audiovisual (e..j grabación de una reunión)</t>
  </si>
  <si>
    <t>Focalización
(Cuando aplique y de acuerdo con la estructura de los proyectos, planes o instrumentos de oferta institucional)</t>
  </si>
  <si>
    <t>Seleccione esta casilla si la desagregación de la fórmula del indicador puede tenerse a nivel departamental. De acuerdo con la estructura de los proyectos, planes o instrumentos de oferta institucional</t>
  </si>
  <si>
    <t>Seleccione esta casilla si la desagregación de la fórmula del indicador puede tenerse a nivel municipal. De acuerdo con la estructura de los proyectos, planes o instrumentos de oferta institucional.</t>
  </si>
  <si>
    <t>Coordenadas</t>
  </si>
  <si>
    <t>Seleccione esta casilla si la desagregación de la fórmula del indicador puede tenerse a nivel de coordendas. De acuerdo con la estructura de los proyectos, planes o instrumentos de oferta institucional.</t>
  </si>
  <si>
    <t>Cód DIVIPOLA</t>
  </si>
  <si>
    <t>Seleccione esta casilla si la desagregación de la fórmula del indicador puede tenerse a nivel de Cód DIVIPOLA. De acuerdo con la estructura de los proyectos, planes o instrumentos de oferta institucional.
Es importante precisar que: "El código DIVIPOLA es un estándar nacional en Colombia que codifica y lista las entidades territoriales, y aunque el Ministerio de Vivienda no es quien genera o administra directamente estos códigos, sí utiliza esta información para fines de planeación y operación. El DANE es la entidad encargada de la DIVIPOLA, y esta codificación incluye departamentos, municipios, corregimientos, y centros poblados. "</t>
  </si>
  <si>
    <t>Poblacional - Diferencial</t>
  </si>
  <si>
    <r>
      <t xml:space="preserve">Asocie el indicador si éste tiene relación con </t>
    </r>
    <r>
      <rPr>
        <u/>
        <sz val="11"/>
        <color theme="1"/>
        <rFont val="Verdana"/>
        <family val="2"/>
      </rPr>
      <t>uno o varias</t>
    </r>
    <r>
      <rPr>
        <sz val="11"/>
        <color theme="1"/>
        <rFont val="Verdana"/>
        <family val="2"/>
      </rPr>
      <t xml:space="preserve"> poblaciones diferenciales, como:
•	Campesinos			
•	Población con Discapacidad			
•	Víctimas de conflicto armado			
•	Personas en proceso de reincorporación			
•	Personas defensoras de DDHH y liderazgo social			
•	Juventud			
•	Género</t>
    </r>
  </si>
  <si>
    <r>
      <t xml:space="preserve">Asocie el indicador si éste tiene relación con </t>
    </r>
    <r>
      <rPr>
        <u/>
        <sz val="11"/>
        <color theme="1"/>
        <rFont val="Verdana"/>
        <family val="2"/>
      </rPr>
      <t>uno o varias</t>
    </r>
    <r>
      <rPr>
        <sz val="11"/>
        <color theme="1"/>
        <rFont val="Verdana"/>
        <family val="2"/>
      </rPr>
      <t xml:space="preserve"> poblaciones étnicas, como:
•	Indígenas – MPC-Mesa Permanente de Concertación	
•	Indígenas – MRA-Mesa Regional Amazónica
•	Comunidades Negras, Afros, Raizales y Palenqueros	
•	Pueblo Rrom	
•	Otros</t>
    </r>
  </si>
  <si>
    <r>
      <t xml:space="preserve">Asocie el indicador si éste tiene relación con </t>
    </r>
    <r>
      <rPr>
        <u/>
        <sz val="11"/>
        <color theme="1"/>
        <rFont val="Verdana"/>
        <family val="2"/>
      </rPr>
      <t>uno o varias</t>
    </r>
    <r>
      <rPr>
        <sz val="11"/>
        <color theme="1"/>
        <rFont val="Verdana"/>
        <family val="2"/>
      </rPr>
      <t xml:space="preserve"> ciclos de vida, como:
•	In útero y nacimiento	
•	primera infancia (0-5 años)	
•	infancia (6 - 11 años)	
•	adolescencia (12-18 años)	
•	juventud (14 - 26 años)	
•	adultez (27 - 59 años)	
•	vejez (60 años y más)</t>
    </r>
  </si>
  <si>
    <t>4. ACTIVIDADES CLAVE</t>
  </si>
  <si>
    <t>Actividad 1:</t>
  </si>
  <si>
    <t>Describa claro y conciso si el indicador merece la relación de actividades clave que lleven al logro de la meta trazada</t>
  </si>
  <si>
    <t>Describa la evidencia correspondiente a la actividad 1, relacionada en la celda anterior.</t>
  </si>
  <si>
    <t>Seleccionar la unidad de medida a la que pertenece el indicador:
•	Número
•	Porcentaje
•	Hora
•	Índice</t>
  </si>
  <si>
    <t>Programación</t>
  </si>
  <si>
    <t>Programe de manera mensual, el avance esperado de la actividad 1</t>
  </si>
  <si>
    <t>Vigencia 2025</t>
  </si>
  <si>
    <t>Es un código que sirve como identificador único de los proyectos de inversión. Seleccione el código BPIN del proyecto de inversión que financia la acción</t>
  </si>
  <si>
    <t>Seleccione el nombre BPIN del proyecto de inversión que financia la acción</t>
  </si>
  <si>
    <t>Obj Específ 1</t>
  </si>
  <si>
    <t>Seleccione el objetivo específico del proyecto de inversión que financia la acción</t>
  </si>
  <si>
    <t>valor cuantitativo general dispuesto para el desarrollo y logro de la meta establecida</t>
  </si>
  <si>
    <t>Fuente de recursos destinada en relación con el proyecto de inversión</t>
  </si>
  <si>
    <t>Seleccione el recurso de donde se toma la información del proyecto de inversión</t>
  </si>
  <si>
    <t>6. RESPONSABLES</t>
  </si>
  <si>
    <t>Responsable del indicador</t>
  </si>
  <si>
    <t>Registrar el cargo del jefe de dependencia, dirección o entidad responsable del indicador</t>
  </si>
  <si>
    <t>Registrar el correo del jefe de dependencia, dirección o entidad responsable del indicador</t>
  </si>
  <si>
    <t>Elaboró</t>
  </si>
  <si>
    <t>Cargo</t>
  </si>
  <si>
    <t>Registrar el nombre, dependencia y correo de quien elabora la Ficha Técnica del indicador</t>
  </si>
  <si>
    <t>Registrar el nombre, dependencia y correo del jefe de dependencia, quien revisa y aprueba la Ficha Técnica del indicador</t>
  </si>
  <si>
    <t>7. CONTROL DE CAMBIOS</t>
  </si>
  <si>
    <t>Versión</t>
  </si>
  <si>
    <t>Registrar la versión de esta Ficha Técnica. Lo diligencia la OAP cuando sean aprobadas las solicitudes a ajustes de la F.T.</t>
  </si>
  <si>
    <t>Fecha</t>
  </si>
  <si>
    <t>Registrar la fecha de solicitud de cambio o actualización. Lo diligencia la dependencia cuando radique oficialmente la solicitud ante la OAP.</t>
  </si>
  <si>
    <t>Criterios a modificar</t>
  </si>
  <si>
    <t>Listar los criterios que solicita modificar.</t>
  </si>
  <si>
    <t>Justificación</t>
  </si>
  <si>
    <t>Registrar la justificación de cambios de esta Ficha Técnica.</t>
  </si>
  <si>
    <t>Aprobado si/no</t>
  </si>
  <si>
    <t>Lo diligencia la OAP cuando sean aprobadas las solicitudes a ajustes de la F.T.</t>
  </si>
  <si>
    <t>ODS ASOCIADO</t>
  </si>
  <si>
    <t>TRANSFORMACIÓN</t>
  </si>
  <si>
    <t>PILAR</t>
  </si>
  <si>
    <t>CATALIZADOR</t>
  </si>
  <si>
    <t>EJE</t>
  </si>
  <si>
    <t>OBJETIVO</t>
  </si>
  <si>
    <t>DIMENSIÓN</t>
  </si>
  <si>
    <t>POLÍTICA</t>
  </si>
  <si>
    <t>PROCESO SIG</t>
  </si>
  <si>
    <t>Registro administrativo al que esta asociado</t>
  </si>
  <si>
    <t>OPERACIÓN ESTADISTICA</t>
  </si>
  <si>
    <t xml:space="preserve">CLASE DE INDICADORES </t>
  </si>
  <si>
    <t>CATEGORIA</t>
  </si>
  <si>
    <t>VIGENCIA</t>
  </si>
  <si>
    <t>FUENTE</t>
  </si>
  <si>
    <t>RECURSO</t>
  </si>
  <si>
    <t>PROYECTOS</t>
  </si>
  <si>
    <t>ODS 5. Igualdad de género</t>
  </si>
  <si>
    <t>1.03.02. El agua, la biodiversidad y las personas, en el centro del ordenamiento territorial</t>
  </si>
  <si>
    <t>1. Transformación territorial​</t>
  </si>
  <si>
    <r>
      <t>1. Transformar el territorio a partir del ordenamiento territorial alrededor del agua, el fortalecimiento de capacidades territoriales y el impulso a los Barrios y Veredas de Paz, resaltando la diversidad natural y cultural país, fortaleciendo la presencia institucional, la participación activa, el diálogo y la gestión social en la toma de decisiones.</t>
    </r>
    <r>
      <rPr>
        <sz val="8"/>
        <color rgb="FF000000"/>
        <rFont val="Verdana"/>
        <family val="2"/>
      </rPr>
      <t>​</t>
    </r>
  </si>
  <si>
    <t>1. Talento Humano</t>
  </si>
  <si>
    <t>a) Compras y Contratación Pública</t>
  </si>
  <si>
    <t>a) Relaciones estratégicas:  
Gestionar las relaciones estratégicas con las partes interesadas (cooperantes y sector político), mediante la definición e implementación de agendas de trabajo y respuesta a sus requerimientos, con el fin de cumplir con la misión del Ministerio y mantener una optima relación política, bajo los parámetros de la ley y la normatividad vigente.</t>
  </si>
  <si>
    <t>1. Control de Proyectos Presentados a Comité Técnico:  
Este es un registro administrativo que documenta el proceso de evaluación y aprobación de proyectos que son sometidos a un comité técnico. Incluye información sobre la presentación de los proyectos, las deliberaciones del comité, las decisiones tomadas y el seguimiento de los mismos.</t>
  </si>
  <si>
    <t>1. Estadísticas sobre Asignación de Subsidios Familiares de Vivienda de Interés Social con Apoyo de Fonvivienda</t>
  </si>
  <si>
    <t>1. Indicador Objetivo de Desarrollo Sostenible-ODS</t>
  </si>
  <si>
    <r>
      <rPr>
        <b/>
        <sz val="8"/>
        <rFont val="Verdana"/>
        <family val="2"/>
      </rPr>
      <t xml:space="preserve">1. Resultado:  
</t>
    </r>
    <r>
      <rPr>
        <sz val="8"/>
        <rFont val="Verdana"/>
        <family val="2"/>
      </rPr>
      <t>el cual está orientado a alcanzar una situación deseada</t>
    </r>
  </si>
  <si>
    <r>
      <rPr>
        <b/>
        <sz val="8"/>
        <color rgb="FF000000"/>
        <rFont val="Verdana"/>
        <family val="2"/>
      </rPr>
      <t xml:space="preserve">Stock:  
</t>
    </r>
    <r>
      <rPr>
        <sz val="8"/>
        <color rgb="FF000000"/>
        <rFont val="Verdana"/>
        <family val="2"/>
      </rPr>
      <t xml:space="preserve">Busca que se mantenga un resultado que se tiene a una fecha determinada </t>
    </r>
  </si>
  <si>
    <t>2017011000049</t>
  </si>
  <si>
    <t>APOYO FINANCIERO PARA FACILITAR EL ACCESO A LOS SERVICIOS DE AGUA POTABLE Y MANEJO DE AGUAS RESIDUALES A NIVEL  NACIONAL</t>
  </si>
  <si>
    <t>ODS 6. Agua limpia y saneamiento</t>
  </si>
  <si>
    <t xml:space="preserve">2. Seguridad Humana y Justicia Social </t>
  </si>
  <si>
    <t>2.02. Superación de privaciones como fundamento de la dignidad humana y condiciones básicas para el bienestar</t>
  </si>
  <si>
    <t>1.03.03. Coordinación de los instrumentos de planificación de territorios vitales</t>
  </si>
  <si>
    <t>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t>
  </si>
  <si>
    <t>2. Direccionamiento Estratégico</t>
  </si>
  <si>
    <t>b) Control Interno</t>
  </si>
  <si>
    <t>b) Gestión de comunicaciones internas y externas:  
Gestionar la comunicación interna y externa, de tal forma que se dé a conocer la gestión del Ministerio a los servidores públicos y a los grupos de valor y de interés de manera veraz, suficiente y oportuna de acuerdo con la normatividad vigente.</t>
  </si>
  <si>
    <t>2. Potencial soluciones de vivienda con norma de adopción macroproyectos:  
Este tipo de registro administrativo recopila datos sobre las posibles soluciones habitacionales que cumplen con normativas específicas para la adopción de macroproyectos urbanísticos o de desarrollo. Se enfoca en la identificación y validación de proyectos de vivienda que se alinean con planes de mayor escala.</t>
  </si>
  <si>
    <t>2. Potencial de Vivienda en los Macroproyectos de Interés Social Nacional (MISN) Adoptados</t>
  </si>
  <si>
    <t xml:space="preserve">2. Indicador Plan Marco de Implementación-PMI </t>
  </si>
  <si>
    <r>
      <rPr>
        <b/>
        <sz val="8"/>
        <rFont val="Verdana"/>
        <family val="2"/>
      </rPr>
      <t xml:space="preserve">2. Producto:  
</t>
    </r>
    <r>
      <rPr>
        <sz val="8"/>
        <rFont val="Verdana"/>
        <family val="2"/>
      </rPr>
      <t>bienes o servicios que permitirán alcanzar el resultado esperado</t>
    </r>
  </si>
  <si>
    <r>
      <rPr>
        <b/>
        <sz val="8"/>
        <color rgb="FF000000"/>
        <rFont val="Verdana"/>
        <family val="2"/>
      </rPr>
      <t xml:space="preserve">Flujo:  
</t>
    </r>
    <r>
      <rPr>
        <sz val="8"/>
        <color rgb="FF000000"/>
        <rFont val="Verdana"/>
        <family val="2"/>
      </rPr>
      <t>Los resultados de un periodo, no se acumulan con los del siguiente. En este caso, se brinda mayor importancia al avance que se obtenga en el último dato reportado en la vigencia</t>
    </r>
  </si>
  <si>
    <t>Porcentaje</t>
  </si>
  <si>
    <t>Bimensual</t>
  </si>
  <si>
    <t>Ordinario PGN</t>
  </si>
  <si>
    <t>2017011000088</t>
  </si>
  <si>
    <t>FORTALECIMIENTO DE LAS TECNOLOGÍAS DE LA INFORMACIÓN Y LAS COMUNICACIONES EN EL MINISTERIO DE VIVIENDA, CIUDAD Y TERRITORIO A NIVEL   NACIONAL</t>
  </si>
  <si>
    <t>3. Derecho Humano a la Alimentación</t>
  </si>
  <si>
    <t>4.03. Transición energética justa, segura, confiable y eficiente</t>
  </si>
  <si>
    <t>3. Agua apta para el consumo humano, saneamiento básico y basura cero​</t>
  </si>
  <si>
    <t>3. Garantizar el acceso al agua apta para el consumo humano y el saneamiento básico, a través del fortalecimiento de capacidades de las entidades territoriales y las organizaciones sociales y el desarrollo de  esquemas asociativos que faciliten y garanticen el mínimo vital; así como la gestión integral de los residuos y la implementación de la estrategia de "basura cero", para contribuir en la conservación de los ecosistemas y en la garantía del derecho al agua.​</t>
  </si>
  <si>
    <t>c) Defensa Jurídica</t>
  </si>
  <si>
    <t>c) Procesos disciplinarios:  
Verificar la ocurrencia de la conducta desarrollada por los servidores y exservidores públicos del Ministerio de Vivienda, Ciudad y Territorio, en el ejercicio de sus funciones a través del agotamiento de las etapas del procedimiento disciplinario con el fin de determinar si es constitutiva de falta disciplinaria, profiriendo el auto correspondiente, garantizando los principios de ley de acuerdo a la normatividad vigente.</t>
  </si>
  <si>
    <t xml:space="preserve">3. Reporte de avance físico acumulado de ejecución:  
Es un registro periódico o continuo del progreso de los proyectos en términos de sus aspectos físicos, acumulando información sobre la ejecución a lo largo del tiempo, lo cual es fundamental para la supervisión y control. </t>
  </si>
  <si>
    <t>3. Viviendas Construidas en los Macroproyectos de Interés Social Nacional (MISN) Adoptados</t>
  </si>
  <si>
    <r>
      <rPr>
        <b/>
        <sz val="8"/>
        <rFont val="Verdana"/>
        <family val="2"/>
      </rPr>
      <t xml:space="preserve">3. Gestión:  
</t>
    </r>
    <r>
      <rPr>
        <sz val="8"/>
        <rFont val="Verdana"/>
        <family val="2"/>
      </rPr>
      <t>actividades, procesos, procedimientos u operaciones mediante las cuales los insumos se transforman en bienes o servicios concretos</t>
    </r>
  </si>
  <si>
    <r>
      <rPr>
        <b/>
        <sz val="8"/>
        <color rgb="FF000000"/>
        <rFont val="Verdana"/>
        <family val="2"/>
      </rPr>
      <t xml:space="preserve">Acumulado:  
</t>
    </r>
    <r>
      <rPr>
        <sz val="8"/>
        <color rgb="FF000000"/>
        <rFont val="Verdana"/>
        <family val="2"/>
      </rPr>
      <t>Mide los avances de cada periodo de manera individual, pero al finalizar la vigencia se sumarán las intervenciones de todos los meses. Las metas o avances no incluyen el valor de la línea base</t>
    </r>
  </si>
  <si>
    <t>Horas</t>
  </si>
  <si>
    <t>Trimestral</t>
  </si>
  <si>
    <t xml:space="preserve">Crédito PGN </t>
  </si>
  <si>
    <t>2017011000091</t>
  </si>
  <si>
    <t>FORTALECIMIENTO DE LAS CAPACIDADES ESTRATÉGICAS Y DE APOYO DEL MINISTERIO DE VIVIENDA, CIUDAD Y TERRITORIO A NIVEL  NACIONAL</t>
  </si>
  <si>
    <t>ODS 12. Producción y consumo responsables</t>
  </si>
  <si>
    <t>4. Transformación Productiva, Internacionalización y Acción Climática</t>
  </si>
  <si>
    <t>5.11. Bloque estratégico I  1. Integración intrarregional (intraurbana, urbano-rural, subregional) a partir de: i) el desarrollo de ciudades más sostenibles, compactas y equitativas</t>
  </si>
  <si>
    <t>4. Efectividad organizacional​</t>
  </si>
  <si>
    <t>4. Optimizar el despliegue estratégico, la estrategia de promoción territorial, a través de la consolidación de la gobernanza, local y la gestión operativa.  Fomentaremos una transformación cultural en el Ministerio basada en el desarrollo y liderazgo del talento humano y el relacionamiento, con el fin de liderar y ejecutar de manera eficaz nuestros proyectos en todo el país.​</t>
  </si>
  <si>
    <t>d) Gestión estratégica del talento humano:  
Coordinar y gestionar de manera integral el ciclo de vida de los servidores públicos (ingreso, desarrollo y retiro) mediante la implementación de programas y planes de selección, desarrollo y retención del conocimiento del talento humano, con el fin de contar con un equipo humano altamente competente y comprometido que contribuya al cumplimiento de la misión institucional de acuerdo con la normatividad vigente.</t>
  </si>
  <si>
    <t>4. N/A</t>
  </si>
  <si>
    <t>4. Estadísticas sobre Proyectos Viabilizados: Acueducto, Alcantarillado y Aseo Radicados en el Mecanismo de Viabilización</t>
  </si>
  <si>
    <r>
      <rPr>
        <b/>
        <sz val="8"/>
        <color rgb="FF000000"/>
        <rFont val="Verdana"/>
        <family val="2"/>
      </rPr>
      <t xml:space="preserve">Capacidad:  
</t>
    </r>
    <r>
      <rPr>
        <sz val="8"/>
        <color rgb="FF000000"/>
        <rFont val="Verdana"/>
        <family val="2"/>
      </rPr>
      <t>Centra su atención en la medición del avance entre el punto de partida (línea base) y el punto esperado de llegada (meta). Sí toma en cuenta la línea de base.</t>
    </r>
  </si>
  <si>
    <t>Índice</t>
  </si>
  <si>
    <t>Donación</t>
  </si>
  <si>
    <t>2017011000092</t>
  </si>
  <si>
    <t>AMPLIACIÓN Y MEJORAMIENTO DE GESTIÓN INTEGRAL DE RESIDUOS SÓLIDOS EN EL TERRITORIO  NACIONAL</t>
  </si>
  <si>
    <t>ODS 16. Paz, justicia e instituciones sólidas</t>
  </si>
  <si>
    <t>4.03.04. Ciudades y hábitats resilientes</t>
  </si>
  <si>
    <t>5. Información y Comunicación</t>
  </si>
  <si>
    <t>e) Gestión de la Información Estadística</t>
  </si>
  <si>
    <t>e) Saneamiento de activos de los extintos ICT INURBE:  
Realizar el saneamiento integral de los activos y la resciliación de bienes sometidos a registro, mediante la transferencia onerosa y venta, para lograr la depuración y movilización de los predios.</t>
  </si>
  <si>
    <t>5. N/A</t>
  </si>
  <si>
    <r>
      <rPr>
        <b/>
        <sz val="8"/>
        <color rgb="FF000000"/>
        <rFont val="Verdana"/>
        <family val="2"/>
      </rPr>
      <t xml:space="preserve">Reducción:  
</t>
    </r>
    <r>
      <rPr>
        <sz val="8"/>
        <color rgb="FF000000"/>
        <rFont val="Verdana"/>
        <family val="2"/>
      </rPr>
      <t>Busca que se disminuyan los valores en el tiempo.</t>
    </r>
  </si>
  <si>
    <t>Anual</t>
  </si>
  <si>
    <t>Regalías</t>
  </si>
  <si>
    <t>FORTALECIMIENTO DE LA ACTIVIDAD DE MONITOREO A LOS RECURSOS DEL SGP-APSB Y LA ASISTENCIA TÉCNICA DE LAS ENTIDADES TERRITORIALES A NIVEL   NACIONAL</t>
  </si>
  <si>
    <t>ODS 17. Alianza para lograr los objetivos</t>
  </si>
  <si>
    <t>5.31.  Bloque estratégico III  3. Bloque habilitador de la convergencia regional</t>
  </si>
  <si>
    <t>5.13.02. Modelos de desarrollo supramunicipales para el fortalecimiento de vínculos urbano-rurales y la integración de territorios</t>
  </si>
  <si>
    <t>6. Gestión del Conocimiento</t>
  </si>
  <si>
    <t>f) Gestión del Conocimiento y la Innovación</t>
  </si>
  <si>
    <t>f) Gestión de contratación:  
Adelantar las actividades asociadas a las etapas precontractual, contractual y postcontractual en los procesos de contratación misionales y/o administrativos que requiera la entidad, a traves de la verificación del cumplimiento de los principios y requisitos legales para lograr los objetivos institucionales de los grupos de trabajo del Ministerio.</t>
  </si>
  <si>
    <t>FORTALECIMIENTO DE LA GESTIÓN JURÍDICA DEL MINISTERIO DE VIVIENDA, CIUDAD Y TERRITORIO A NIVEL  NACIONAL</t>
  </si>
  <si>
    <t>5.13.03. Territorios más humanos: hábitat integral</t>
  </si>
  <si>
    <t xml:space="preserve">7. Control Interno </t>
  </si>
  <si>
    <t>g) Gestión Documental</t>
  </si>
  <si>
    <t>g) Gestión de recursos físicos:  
Administrar de manera eficiente, económica y eficaz los bienes y servicios requeridos por el Ministerio de Vivienda, Ciudad y Territorio. Lo anterior mediante la gestión y seguimiento de los trámites administrativos, técnicos y financieros correspondientes para el cumplimiento de los objetivos institucionales y la Normatividad vigente.</t>
  </si>
  <si>
    <t>2017011000134</t>
  </si>
  <si>
    <t>h) Gestión Estratégica del Talento Humano</t>
  </si>
  <si>
    <t>h) Servicio al Ciudadano:  
Atender, identificar, registrar, orientar y brindar respuesta oportuna a los usuarios, sobre los trámites y servicios que el Ministerio de Vivienda, Ciudad y Territorio ofrece en el marco de sus competencias, recibidos a través de los canales oficiales de atención dispuestos por la entidad.</t>
  </si>
  <si>
    <t>2017011000170</t>
  </si>
  <si>
    <t>5.31.05. Fortalecimiento institucional como motor de cambio para recuperar la confianza de la ciudadanía y para el fortalecimiento del vínculo Estado-Ciudadanía</t>
  </si>
  <si>
    <t>i) Gestión Presupuestal</t>
  </si>
  <si>
    <t>i) Gestión Financiera:  
Elaborar y/o consolidar documentos de análisis y diagnóstico para la planeación presupuestal del Ministerio de Vivienda, Ciudad y Territorio y FONVIVIENDA, así como revisar y analizar los objetos de gasto de funcionamiento e inversión la entidad, mediante el seguimiento a la ejecución presupuestal y el registro de transacciones presupuestales, contables y de tesorería, con el fin de conocer en forma oportuna y veraz, el estado financiero, presupuestal y contable de la entidad, conforme a las normas legales vigentes.</t>
  </si>
  <si>
    <t>2017011000171</t>
  </si>
  <si>
    <t>j) Gobierno Digital</t>
  </si>
  <si>
    <t>j) Direccionamiento estratégico:  
Orientar y definir la ruta estratégica, y los lineamientos e instrumentos de planeación estratégicos y operativos, para contribuir al logro de la misión, visión, objetivos y metas del Sector Vivienda, Ciudad y Territorio de acuerdo con la normatividad vigente</t>
  </si>
  <si>
    <t>2017011000172</t>
  </si>
  <si>
    <t>FORTALECIMIENTO EN LA IMPLEMENTACIÓN DE LINEAMIENTOS NORMATIVOS Y DE POLÍTICA PÚBLICA EN MATERIA DE DESARROLLO URBANO Y TERRITORIAL A NIVEL  NACIONAL</t>
  </si>
  <si>
    <t>k) Integridad</t>
  </si>
  <si>
    <t>k) Seguimiento y Mejora Continua:  
Generar información sobre el desempeño institucional que sirva de referencia para la toma de decisiones por parte de los líderes de proceso y de la alta dirección, a partir del seguimiento de los diferentes instrumentos de planeación estratégica y operativa en aras de mejorar continuamente el quehacer institucional.</t>
  </si>
  <si>
    <t>2017011000173</t>
  </si>
  <si>
    <t>SANEAMIENTO DE VERTIMIENTOS EN CUENCAS PRIORIZADAS DEL TERRITORIO  NACIONAL</t>
  </si>
  <si>
    <t>l) Mejora Normativa</t>
  </si>
  <si>
    <t>l) Gestión Jurídica:  
Ejercer la defensa judicial y extrajudicial de los procesos y acciones constitucionales del Ministerio y FONVIVIENDA, la facultad de cobro coactivo, la potestad disciplinaria en la etapa de juzgamiento de primera instancia, la revisión jurídica de los proyectos normativos en el marco de la agenda regulatoria y del Decreto Único Reglamentario del Sector de Vivienda, Ciudad y Territorio y emitir conceptos jurídicos de competencia del Ministerio, con el fin de desarrollar las políticas de Defensa Jurídica y Mejora Normativa.</t>
  </si>
  <si>
    <t>2017011000196</t>
  </si>
  <si>
    <t>DESARROLLO Y MEJORAMIENTO DEL SECTOR DE AGUA POTABLE Y SANEAMIENTO BÁSICO A NIVEL  NACIONAL</t>
  </si>
  <si>
    <t>m) Participación Ciudadana</t>
  </si>
  <si>
    <t>m) Gestión de  tecnologías de la información y las comunicaciones:  
Planificar, implementar y realizar seguimiento al Plan Estratégico de las Tecnologías de la Información - PETI en el Ministerio de Vivienda, Ciudad y Territorio, dando cumplimiento a los requisitos de las normas, políticas y lineamientos vigentes, permitiendo la toma de decisiones oportunas en pro del desempeño institucional y sectorial en materia de Tecnologías de la Información.</t>
  </si>
  <si>
    <t>2017011000248</t>
  </si>
  <si>
    <t>FORTALECIMIENTO DE LAS CAPACIDADES ADMINISTRATIVAS Y DE APOYO DE LA COMISIÓN DE REGULACIÓN DE AGUA POTABLE Y SANEAMIENTO BÁSICO – CRA - EN EL TERRITORIO  NACIONAL</t>
  </si>
  <si>
    <t>n) Planeación Institucional</t>
  </si>
  <si>
    <t>n) Evaluación independiente y asesoría:  
Asesorar a la alta dirección, a los procesos del Sistema Integrado de Gestión - SIG- en el Ministerio de Vivienda Ciudad y Territorio -MVCT- y a nivel sectorial, así mismo, evaluar de manera objetiva e independiente el Sistema de Control Interno, a fin de generar recomendaciones que contribuyan al fortalecimiento y mejora progresiva de la gestión institucional, de conformidad con la normativa vigente aplicable.</t>
  </si>
  <si>
    <t>2017011000256</t>
  </si>
  <si>
    <t>DESARROLLO DE PROPUESTAS REGULATORIAS PARA EL SECTOR DE AGUA POTABLE Y SANEAMIENTO BÁSICO A NIVEL   NACIONAL</t>
  </si>
  <si>
    <t>o) Racionalización de Trámites</t>
  </si>
  <si>
    <t>2017011000282</t>
  </si>
  <si>
    <t>FORTALECIMIENTO DE LOS SERVICIOS TIC Y DE COMUNICACIONES EN LA COMISIÓN DE REGULACIÓN DE AGUA POTABLE Y SANEAMIENTO BÁSICO A NIVEL  NACIONAL</t>
  </si>
  <si>
    <t>p) Gestión a la política de Espacio Urbano y Territorial:  
Formular, reglamentar e implementar la política pública de desarrollo urbano y territorial a través de la elaboración de las propuestas de política, proyectos normativos, así como la gestión, la promoción, acompañamiento, asistencia técnica y/o financiera a las partes interesadas y grupos de valor con el propósito de apoyar la construcción de ciudades y territorios sostenibles y equitativos.</t>
  </si>
  <si>
    <t>2017011000379</t>
  </si>
  <si>
    <t>APOYO FINANCIERO PARA LA IMPLEMENTACIÓN DEL PLAN MAESTRO DE ALCANTARILLADO DEL MUNICIPIO DE   MOCOA</t>
  </si>
  <si>
    <t>q) Seguridad Digital</t>
  </si>
  <si>
    <t>q) Gestión a la Política de Agua Potable y Saneamiento Básico:  
Formular, reglamentar e implementar la política pública de agua y saneamiento básico,  para resolver las necesidades de los grupos de valor del proceso, mejorando la cobertura, calidad y continuidad de los servicios de agua y saneamiento básico.</t>
  </si>
  <si>
    <t>2018011001131</t>
  </si>
  <si>
    <t>Apoyo financiero al plan de inversiones en infraestructura para fortalecer la prestación de los servicios de acueducto y alcantarillado en el municipio de Santiago de  Cali</t>
  </si>
  <si>
    <t>2018011001150</t>
  </si>
  <si>
    <t>Implementación del programa de cobertura condicionada para créditos de vivienda segunda generación  Nacional</t>
  </si>
  <si>
    <t>s) Transparencia y Acceso a la Información Pública</t>
  </si>
  <si>
    <t>2018011001151</t>
  </si>
  <si>
    <t>Subsidio Familiar de Vivienda  Nacional</t>
  </si>
  <si>
    <t>2019011000296</t>
  </si>
  <si>
    <t>Fortalecimiento de los procesos de producción de vivienda  Nacional</t>
  </si>
  <si>
    <t>2020011000158</t>
  </si>
  <si>
    <t>Fortalecimiento a la formulacion e implementacion de la politica de vivienda rural -  Nacional</t>
  </si>
  <si>
    <t>2021011000058</t>
  </si>
  <si>
    <t>Implementacion del Programa de agua potable y alcantarillado para el departamento de  La Guajira</t>
  </si>
  <si>
    <t>2021011000194</t>
  </si>
  <si>
    <t>Fortalecimiento a la construccion de equipamientos en los programas de vivienda de interes prioritario y social   Nacional</t>
  </si>
  <si>
    <t>Saneamiento de Bienes -Inurbe</t>
  </si>
  <si>
    <t>ID 69</t>
  </si>
  <si>
    <t>Reporte en excel de las asistencias técnicas y jurídicas prestadas a las entidades territoriales a nivel nacional y sus respectivas actas en formato PDF</t>
  </si>
  <si>
    <t>Sumatoria de SPQR atendidas en los términos de ley, para gestionar el saneamiento y legalización de los bienes inmuebles fiscales y de los extintos ICT-INURBE​  a nivel nacional.</t>
  </si>
  <si>
    <t>Atención de SPQR asociados a la legalización de los bienes inmuebles fiscales y de los extintos ICT-INURBE​  a nivel nacional saneamiento predial en los términos establecidos por Ley.</t>
  </si>
  <si>
    <t>Estado juridico de los predios registrados en la base de datos de los bienes inmuebles de los extintos ICT-INURBE​.</t>
  </si>
  <si>
    <t>Mide la cantidad de predios validados de la  base de datos de los bienes inmuebles de los extintos ICT-INURBE​,  para gestionar su saneamiento y titulación a nivel nacional.</t>
  </si>
  <si>
    <t>Sumatoria de registros validados para gestionar el saneamiento y titulación de los bienes inmuebles de los extintos ICT-INURBE​ a nivel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</si>
</sst>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800]dddd\,\ mmmm\ dd\,\ yyyy"/>
    <numFmt numFmtId="165" formatCode="d/mm/yyyy;@"/>
  </numFmts>
  <fonts count="47" x14ac:knownFonts="1">
    <font>
      <sz val="10"/>
      <name val="Arial"/>
      <family val="2"/>
    </font>
    <font>
      <sz val="11"/>
      <color theme="1"/>
      <name val="Aptos Narrow"/>
      <family val="2"/>
      <scheme val="minor"/>
    </font>
    <font>
      <sz val="11"/>
      <name val="Verdana"/>
      <family val="2"/>
    </font>
    <font>
      <b/>
      <sz val="11"/>
      <name val="Verdana"/>
      <family val="2"/>
    </font>
    <font>
      <b/>
      <sz val="14"/>
      <name val="Verdana"/>
      <family val="2"/>
    </font>
    <font>
      <b/>
      <sz val="15"/>
      <color theme="0"/>
      <name val="Verdana"/>
      <family val="2"/>
    </font>
    <font>
      <sz val="12"/>
      <name val="Verdana"/>
      <family val="2"/>
    </font>
    <font>
      <sz val="12"/>
      <color theme="0"/>
      <name val="Verdana"/>
      <family val="2"/>
    </font>
    <font>
      <sz val="11"/>
      <color theme="4" tint="-0.249977111117893"/>
      <name val="Verdana"/>
      <family val="2"/>
    </font>
    <font>
      <strike/>
      <sz val="11"/>
      <color rgb="FFFF0000"/>
      <name val="Verdana"/>
      <family val="2"/>
    </font>
    <font>
      <sz val="11"/>
      <color rgb="FF366092"/>
      <name val="Verdana"/>
      <family val="2"/>
    </font>
    <font>
      <b/>
      <sz val="15"/>
      <color theme="4" tint="-0.249977111117893"/>
      <name val="Verdana"/>
      <family val="2"/>
    </font>
    <font>
      <sz val="12"/>
      <color theme="4" tint="-0.249977111117893"/>
      <name val="Verdana"/>
      <family val="2"/>
    </font>
    <font>
      <sz val="12"/>
      <color theme="3"/>
      <name val="Verdana"/>
      <family val="2"/>
    </font>
    <font>
      <sz val="11"/>
      <color theme="3"/>
      <name val="Verdana"/>
      <family val="2"/>
    </font>
    <font>
      <sz val="13"/>
      <name val="Arial"/>
      <family val="2"/>
    </font>
    <font>
      <sz val="12"/>
      <color theme="9" tint="-0.249977111117893"/>
      <name val="Verdana"/>
      <family val="2"/>
    </font>
    <font>
      <sz val="13"/>
      <name val="Verdana"/>
      <family val="2"/>
    </font>
    <font>
      <b/>
      <sz val="12"/>
      <color theme="0"/>
      <name val="Verdana"/>
      <family val="2"/>
    </font>
    <font>
      <b/>
      <sz val="12"/>
      <color theme="4" tint="-0.249977111117893"/>
      <name val="Verdana"/>
      <family val="2"/>
    </font>
    <font>
      <sz val="10"/>
      <color theme="4" tint="-0.249977111117893"/>
      <name val="Verdana"/>
      <family val="2"/>
    </font>
    <font>
      <sz val="11"/>
      <color theme="0"/>
      <name val="Verdana"/>
      <family val="2"/>
    </font>
    <font>
      <sz val="13"/>
      <color theme="4" tint="-0.249977111117893"/>
      <name val="Verdana"/>
      <family val="2"/>
    </font>
    <font>
      <b/>
      <sz val="8"/>
      <name val="Verdana"/>
      <family val="2"/>
    </font>
    <font>
      <sz val="8"/>
      <color theme="1"/>
      <name val="Verdana"/>
      <family val="2"/>
    </font>
    <font>
      <sz val="8"/>
      <name val="Verdana"/>
      <family val="2"/>
    </font>
    <font>
      <sz val="8"/>
      <color rgb="FF000000"/>
      <name val="Verdana"/>
      <family val="2"/>
    </font>
    <font>
      <b/>
      <sz val="8"/>
      <color rgb="FF000000"/>
      <name val="Verdana"/>
      <family val="2"/>
    </font>
    <font>
      <sz val="8"/>
      <color theme="9"/>
      <name val="Verdana"/>
      <family val="2"/>
    </font>
    <font>
      <b/>
      <sz val="12"/>
      <color theme="0"/>
      <name val="Aptos Narrow"/>
      <family val="2"/>
      <scheme val="minor"/>
    </font>
    <font>
      <sz val="12"/>
      <name val="Aptos Narrow"/>
      <family val="2"/>
      <scheme val="minor"/>
    </font>
    <font>
      <sz val="11"/>
      <name val="Aptos Narrow"/>
      <family val="2"/>
      <scheme val="minor"/>
    </font>
    <font>
      <sz val="10"/>
      <name val="Aptos Narrow"/>
      <family val="2"/>
      <scheme val="minor"/>
    </font>
    <font>
      <sz val="11"/>
      <color theme="1"/>
      <name val="Verdana"/>
      <family val="2"/>
    </font>
    <font>
      <u/>
      <sz val="11"/>
      <color theme="1"/>
      <name val="Verdana"/>
      <family val="2"/>
    </font>
    <font>
      <b/>
      <sz val="15"/>
      <color rgb="FFFFFFFF"/>
      <name val="Verdana"/>
      <family val="2"/>
    </font>
    <font>
      <sz val="12"/>
      <color rgb="FFFFFFFF"/>
      <name val="Verdana"/>
      <family val="2"/>
    </font>
    <font>
      <sz val="10"/>
      <name val="Arial"/>
      <family val="2"/>
    </font>
    <font>
      <b/>
      <sz val="11"/>
      <color theme="0"/>
      <name val="Nunito Sans"/>
    </font>
    <font>
      <b/>
      <sz val="11"/>
      <name val="Nunito Sans"/>
    </font>
    <font>
      <b/>
      <u/>
      <sz val="11"/>
      <color rgb="FF000000"/>
      <name val="Nunito Sans"/>
    </font>
    <font>
      <b/>
      <u/>
      <sz val="11"/>
      <color rgb="FF00B050"/>
      <name val="Nunito Sans"/>
    </font>
    <font>
      <b/>
      <u/>
      <sz val="11"/>
      <color rgb="FFFFC000"/>
      <name val="Nunito Sans"/>
    </font>
    <font>
      <b/>
      <u/>
      <sz val="11"/>
      <color rgb="FFFF0000"/>
      <name val="Nunito Sans"/>
    </font>
    <font>
      <sz val="13"/>
      <color theme="4" tint="-0.249977111117893"/>
      <name val="Aptos Narrow"/>
      <family val="2"/>
      <scheme val="minor"/>
    </font>
    <font>
      <sz val="11"/>
      <color rgb="FF00B050"/>
      <name val="Verdana"/>
      <family val="2"/>
    </font>
    <font>
      <sz val="11"/>
      <color theme="9"/>
      <name val="Verdana"/>
      <family val="2"/>
    </font>
  </fonts>
  <fills count="1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1B657F"/>
        <bgColor indexed="64"/>
      </patternFill>
    </fill>
    <fill>
      <patternFill patternType="solid">
        <fgColor rgb="FF43B2D7"/>
        <bgColor indexed="64"/>
      </patternFill>
    </fill>
    <fill>
      <patternFill patternType="solid">
        <fgColor rgb="FFDCF1F8"/>
        <bgColor indexed="64"/>
      </patternFill>
    </fill>
    <fill>
      <patternFill patternType="solid">
        <fgColor theme="4" tint="-0.249977111117893"/>
        <bgColor indexed="64"/>
      </patternFill>
    </fill>
    <fill>
      <patternFill patternType="solid">
        <fgColor rgb="FFFF0000"/>
        <bgColor indexed="64"/>
      </patternFill>
    </fill>
    <fill>
      <patternFill patternType="solid">
        <fgColor theme="8"/>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s>
  <borders count="7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style="medium">
        <color indexed="64"/>
      </right>
      <top style="thin">
        <color rgb="FF000000"/>
      </top>
      <bottom style="thin">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rgb="FF000000"/>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style="medium">
        <color indexed="64"/>
      </left>
      <right style="thin">
        <color rgb="FF000000"/>
      </right>
      <top style="thin">
        <color rgb="FF000000"/>
      </top>
      <bottom/>
      <diagonal/>
    </border>
    <border>
      <left style="thin">
        <color rgb="FF000000"/>
      </left>
      <right/>
      <top style="thin">
        <color indexed="64"/>
      </top>
      <bottom/>
      <diagonal/>
    </border>
    <border>
      <left style="medium">
        <color indexed="64"/>
      </left>
      <right style="thin">
        <color indexed="64"/>
      </right>
      <top/>
      <bottom style="medium">
        <color indexed="64"/>
      </bottom>
      <diagonal/>
    </border>
    <border>
      <left style="thin">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style="thin">
        <color indexed="64"/>
      </bottom>
      <diagonal/>
    </border>
    <border>
      <left style="thin">
        <color indexed="64"/>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indexed="64"/>
      </bottom>
      <diagonal/>
    </border>
    <border>
      <left style="thin">
        <color indexed="64"/>
      </left>
      <right/>
      <top style="thin">
        <color rgb="FF000000"/>
      </top>
      <bottom style="medium">
        <color indexed="64"/>
      </bottom>
      <diagonal/>
    </border>
    <border>
      <left/>
      <right/>
      <top style="thin">
        <color rgb="FF000000"/>
      </top>
      <bottom style="medium">
        <color indexed="64"/>
      </bottom>
      <diagonal/>
    </border>
    <border>
      <left/>
      <right style="thin">
        <color indexed="64"/>
      </right>
      <top style="thin">
        <color rgb="FF000000"/>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s>
  <cellStyleXfs count="4">
    <xf numFmtId="0" fontId="0" fillId="0" borderId="0"/>
    <xf numFmtId="0" fontId="1" fillId="0" borderId="0"/>
    <xf numFmtId="0" fontId="1" fillId="0" borderId="0"/>
    <xf numFmtId="0" fontId="37" fillId="0" borderId="0"/>
  </cellStyleXfs>
  <cellXfs count="308">
    <xf numFmtId="0" fontId="0" fillId="0" borderId="0" xfId="0"/>
    <xf numFmtId="0" fontId="2" fillId="0" borderId="0" xfId="0" applyFont="1" applyAlignment="1">
      <alignment vertical="center"/>
    </xf>
    <xf numFmtId="0" fontId="6" fillId="0" borderId="0" xfId="0" applyFont="1" applyAlignment="1">
      <alignment vertical="center"/>
    </xf>
    <xf numFmtId="0" fontId="7" fillId="5" borderId="7" xfId="0" applyFont="1" applyFill="1" applyBorder="1" applyAlignment="1">
      <alignment horizontal="center" vertical="center" wrapText="1"/>
    </xf>
    <xf numFmtId="0" fontId="8" fillId="0" borderId="2" xfId="0" applyFont="1" applyBorder="1" applyAlignment="1">
      <alignment horizontal="center" vertical="center" wrapText="1"/>
    </xf>
    <xf numFmtId="0" fontId="7" fillId="5" borderId="1"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2" fillId="0" borderId="0" xfId="0" applyFont="1" applyAlignment="1">
      <alignment horizontal="center" vertical="center"/>
    </xf>
    <xf numFmtId="0" fontId="8" fillId="0" borderId="39" xfId="0" applyFont="1" applyBorder="1" applyAlignment="1">
      <alignment horizontal="center" vertical="center" wrapText="1"/>
    </xf>
    <xf numFmtId="0" fontId="7" fillId="5" borderId="39" xfId="0" applyFont="1" applyFill="1" applyBorder="1" applyAlignment="1">
      <alignment horizontal="center" vertical="center" wrapText="1"/>
    </xf>
    <xf numFmtId="0" fontId="15" fillId="0" borderId="0" xfId="0" applyFont="1"/>
    <xf numFmtId="0" fontId="12" fillId="0" borderId="43" xfId="0" applyFont="1" applyBorder="1" applyAlignment="1">
      <alignment horizontal="center" vertical="center" wrapText="1"/>
    </xf>
    <xf numFmtId="0" fontId="7" fillId="5" borderId="12" xfId="0" applyFont="1" applyFill="1" applyBorder="1" applyAlignment="1">
      <alignment horizontal="center" vertical="center" wrapText="1"/>
    </xf>
    <xf numFmtId="0" fontId="17" fillId="0" borderId="0" xfId="0" applyFont="1" applyAlignment="1">
      <alignment vertical="center"/>
    </xf>
    <xf numFmtId="0" fontId="18" fillId="5" borderId="13" xfId="0" applyFont="1" applyFill="1" applyBorder="1" applyAlignment="1">
      <alignment horizontal="center" vertical="center" wrapText="1"/>
    </xf>
    <xf numFmtId="3" fontId="8" fillId="0" borderId="2" xfId="0" applyNumberFormat="1" applyFont="1" applyBorder="1" applyAlignment="1">
      <alignment horizontal="center" vertical="center"/>
    </xf>
    <xf numFmtId="3" fontId="8" fillId="0" borderId="10" xfId="0" applyNumberFormat="1" applyFont="1" applyBorder="1" applyAlignment="1">
      <alignment horizontal="center" vertical="center"/>
    </xf>
    <xf numFmtId="0" fontId="2" fillId="0" borderId="0" xfId="0" applyFont="1" applyAlignment="1">
      <alignment vertical="center" wrapText="1"/>
    </xf>
    <xf numFmtId="0" fontId="17" fillId="0" borderId="0" xfId="0" applyFont="1" applyAlignment="1">
      <alignment horizontal="left" vertical="top" wrapText="1"/>
    </xf>
    <xf numFmtId="0" fontId="17" fillId="0" borderId="0" xfId="0" applyFont="1" applyAlignment="1">
      <alignment horizontal="center" vertical="center"/>
    </xf>
    <xf numFmtId="0" fontId="17" fillId="0" borderId="57" xfId="0" applyFont="1" applyBorder="1" applyAlignment="1">
      <alignment horizontal="center" vertical="center"/>
    </xf>
    <xf numFmtId="0" fontId="17" fillId="0" borderId="62" xfId="0" applyFont="1" applyBorder="1" applyAlignment="1">
      <alignment horizontal="center" vertical="center"/>
    </xf>
    <xf numFmtId="0" fontId="2" fillId="0" borderId="0" xfId="0" applyFont="1" applyAlignment="1">
      <alignment horizontal="left" vertical="top" wrapText="1"/>
    </xf>
    <xf numFmtId="0" fontId="7" fillId="5" borderId="2" xfId="0" applyFont="1" applyFill="1" applyBorder="1" applyAlignment="1">
      <alignment horizontal="center" vertical="center" wrapText="1"/>
    </xf>
    <xf numFmtId="0" fontId="18" fillId="5" borderId="10" xfId="0" applyFont="1" applyFill="1" applyBorder="1" applyAlignment="1">
      <alignment horizontal="center" vertical="center" wrapText="1"/>
    </xf>
    <xf numFmtId="9" fontId="8" fillId="0" borderId="42" xfId="0" applyNumberFormat="1" applyFont="1" applyBorder="1" applyAlignment="1">
      <alignment horizontal="center" vertical="center" wrapText="1"/>
    </xf>
    <xf numFmtId="9" fontId="8" fillId="0" borderId="43" xfId="0" applyNumberFormat="1" applyFont="1" applyBorder="1" applyAlignment="1">
      <alignment horizontal="center" vertical="center" wrapText="1"/>
    </xf>
    <xf numFmtId="0" fontId="17" fillId="0" borderId="2" xfId="0" applyFont="1" applyBorder="1" applyAlignment="1">
      <alignment horizontal="center" vertical="center"/>
    </xf>
    <xf numFmtId="0" fontId="8" fillId="0" borderId="42" xfId="1" applyFont="1" applyBorder="1" applyAlignment="1">
      <alignment horizontal="center" vertical="center"/>
    </xf>
    <xf numFmtId="0" fontId="8" fillId="0" borderId="43" xfId="0" applyFont="1" applyBorder="1" applyAlignment="1">
      <alignment horizontal="center" vertical="center" wrapText="1"/>
    </xf>
    <xf numFmtId="0" fontId="12" fillId="0" borderId="42" xfId="1" applyFont="1" applyBorder="1" applyAlignment="1">
      <alignment horizontal="center" vertical="center"/>
    </xf>
    <xf numFmtId="0" fontId="8" fillId="0" borderId="18" xfId="0" applyFont="1" applyBorder="1" applyAlignment="1">
      <alignment horizontal="center" vertical="center" wrapText="1"/>
    </xf>
    <xf numFmtId="0" fontId="8" fillId="0" borderId="42" xfId="0" applyFont="1" applyBorder="1" applyAlignment="1">
      <alignment horizontal="center" vertical="center" wrapText="1"/>
    </xf>
    <xf numFmtId="0" fontId="7" fillId="5" borderId="42" xfId="0" applyFont="1" applyFill="1" applyBorder="1" applyAlignment="1">
      <alignment horizontal="center" vertical="center" wrapText="1"/>
    </xf>
    <xf numFmtId="0" fontId="7" fillId="5" borderId="38" xfId="0" applyFont="1" applyFill="1" applyBorder="1" applyAlignment="1">
      <alignment horizontal="center" vertical="center" wrapText="1"/>
    </xf>
    <xf numFmtId="0" fontId="7" fillId="5" borderId="66" xfId="0" applyFont="1" applyFill="1" applyBorder="1" applyAlignment="1">
      <alignment horizontal="center" vertical="center" wrapText="1"/>
    </xf>
    <xf numFmtId="2" fontId="8" fillId="0" borderId="9" xfId="0" applyNumberFormat="1" applyFont="1" applyBorder="1" applyAlignment="1">
      <alignment horizontal="center" vertical="center"/>
    </xf>
    <xf numFmtId="165" fontId="8" fillId="0" borderId="2" xfId="0" applyNumberFormat="1" applyFont="1" applyBorder="1" applyAlignment="1">
      <alignment horizontal="center" vertical="center"/>
    </xf>
    <xf numFmtId="2" fontId="8" fillId="0" borderId="41" xfId="0" applyNumberFormat="1" applyFont="1" applyBorder="1" applyAlignment="1">
      <alignment horizontal="center" vertical="center"/>
    </xf>
    <xf numFmtId="165" fontId="8" fillId="0" borderId="42" xfId="0" applyNumberFormat="1" applyFont="1" applyBorder="1" applyAlignment="1">
      <alignment horizontal="center" vertical="center"/>
    </xf>
    <xf numFmtId="0" fontId="22" fillId="0" borderId="0" xfId="0" applyFont="1" applyAlignment="1">
      <alignment vertical="center"/>
    </xf>
    <xf numFmtId="0" fontId="8" fillId="0" borderId="0" xfId="0" applyFont="1" applyAlignment="1">
      <alignment vertical="center"/>
    </xf>
    <xf numFmtId="0" fontId="8" fillId="0" borderId="0" xfId="0" applyFont="1" applyAlignment="1">
      <alignment horizontal="center" vertical="center"/>
    </xf>
    <xf numFmtId="0" fontId="23" fillId="0" borderId="0" xfId="0" applyFont="1" applyAlignment="1">
      <alignment horizontal="center" vertical="center" wrapText="1"/>
    </xf>
    <xf numFmtId="0" fontId="24" fillId="0" borderId="0" xfId="0" applyFont="1" applyAlignment="1">
      <alignment horizontal="left" vertical="top" wrapText="1"/>
    </xf>
    <xf numFmtId="0" fontId="25" fillId="0" borderId="0" xfId="0" applyFont="1" applyAlignment="1">
      <alignment horizontal="left" vertical="top" wrapText="1"/>
    </xf>
    <xf numFmtId="0" fontId="26" fillId="0" borderId="0" xfId="0" applyFont="1" applyAlignment="1">
      <alignment horizontal="left" vertical="top" wrapText="1"/>
    </xf>
    <xf numFmtId="0" fontId="25" fillId="0" borderId="0" xfId="0" applyFont="1" applyAlignment="1">
      <alignment horizontal="left" vertical="top"/>
    </xf>
    <xf numFmtId="0" fontId="25" fillId="0" borderId="0" xfId="0" applyFont="1" applyAlignment="1">
      <alignment horizontal="center" vertical="center"/>
    </xf>
    <xf numFmtId="0" fontId="28" fillId="0" borderId="0" xfId="0" applyFont="1" applyAlignment="1">
      <alignment horizontal="left" vertical="top"/>
    </xf>
    <xf numFmtId="0" fontId="29" fillId="5" borderId="2" xfId="0" applyFont="1" applyFill="1" applyBorder="1" applyAlignment="1">
      <alignment horizontal="center" vertical="center" wrapText="1"/>
    </xf>
    <xf numFmtId="0" fontId="30" fillId="0" borderId="0" xfId="0" applyFont="1" applyAlignment="1">
      <alignment horizontal="left"/>
    </xf>
    <xf numFmtId="0" fontId="32" fillId="0" borderId="0" xfId="0" applyFont="1" applyAlignment="1">
      <alignment horizontal="left"/>
    </xf>
    <xf numFmtId="0" fontId="31" fillId="0" borderId="0" xfId="0" applyFont="1" applyAlignment="1">
      <alignment horizontal="left" vertical="center" wrapText="1"/>
    </xf>
    <xf numFmtId="0" fontId="32" fillId="0" borderId="0" xfId="0" applyFont="1" applyAlignment="1">
      <alignment horizontal="center" vertical="center" wrapText="1"/>
    </xf>
    <xf numFmtId="0" fontId="32" fillId="0" borderId="0" xfId="0" applyFont="1" applyAlignment="1">
      <alignment horizontal="center" vertical="center"/>
    </xf>
    <xf numFmtId="0" fontId="32" fillId="0" borderId="0" xfId="0" applyFont="1" applyAlignment="1">
      <alignment horizontal="left" wrapText="1"/>
    </xf>
    <xf numFmtId="0" fontId="2" fillId="0" borderId="2" xfId="0" applyFont="1" applyBorder="1" applyAlignment="1">
      <alignment horizontal="center" vertical="center" wrapText="1"/>
    </xf>
    <xf numFmtId="0" fontId="2" fillId="0" borderId="2" xfId="0" applyFont="1" applyBorder="1" applyAlignment="1">
      <alignment horizontal="right" vertical="center" wrapText="1"/>
    </xf>
    <xf numFmtId="0" fontId="2" fillId="0" borderId="2" xfId="0" applyFont="1" applyBorder="1" applyAlignment="1">
      <alignment horizontal="center" vertical="center"/>
    </xf>
    <xf numFmtId="0" fontId="33" fillId="0" borderId="2" xfId="2"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left" wrapText="1"/>
    </xf>
    <xf numFmtId="0" fontId="2" fillId="0" borderId="2" xfId="1" applyFont="1" applyBorder="1" applyAlignment="1">
      <alignment horizontal="right" vertical="center"/>
    </xf>
    <xf numFmtId="0" fontId="2" fillId="0" borderId="2" xfId="0" applyFont="1" applyBorder="1" applyAlignment="1">
      <alignment horizontal="right" vertical="center"/>
    </xf>
    <xf numFmtId="0" fontId="2" fillId="2" borderId="3" xfId="0" applyFont="1" applyFill="1" applyBorder="1" applyAlignment="1">
      <alignment horizontal="center" vertical="center"/>
    </xf>
    <xf numFmtId="0" fontId="7" fillId="5" borderId="6" xfId="0" applyFont="1" applyFill="1" applyBorder="1" applyAlignment="1">
      <alignment horizontal="left" vertical="center" wrapText="1"/>
    </xf>
    <xf numFmtId="0" fontId="7" fillId="5" borderId="9" xfId="0" applyFont="1" applyFill="1" applyBorder="1" applyAlignment="1">
      <alignment horizontal="left" vertical="center" wrapText="1"/>
    </xf>
    <xf numFmtId="0" fontId="7" fillId="5" borderId="14" xfId="0" applyFont="1" applyFill="1" applyBorder="1" applyAlignment="1">
      <alignment horizontal="left" vertical="center" wrapText="1"/>
    </xf>
    <xf numFmtId="0" fontId="11" fillId="6" borderId="20" xfId="0" applyFont="1" applyFill="1" applyBorder="1" applyAlignment="1">
      <alignment horizontal="center" vertical="center"/>
      <extLst>
        <ext xmlns:xfpb="http://schemas.microsoft.com/office/spreadsheetml/2022/featurepropertybag" uri="{C7286773-470A-42A8-94C5-96B5CB345126}">
          <xfpb:xfComplement i="0"/>
        </ext>
      </extLst>
    </xf>
    <xf numFmtId="0" fontId="7" fillId="5" borderId="11" xfId="0" applyFont="1" applyFill="1" applyBorder="1" applyAlignment="1">
      <alignment horizontal="left" vertical="center" wrapText="1"/>
    </xf>
    <xf numFmtId="0" fontId="18" fillId="5" borderId="1" xfId="0" applyFont="1" applyFill="1" applyBorder="1" applyAlignment="1">
      <alignment horizontal="left" vertical="center" wrapText="1"/>
    </xf>
    <xf numFmtId="0" fontId="7" fillId="5" borderId="41" xfId="0" applyFont="1" applyFill="1" applyBorder="1" applyAlignment="1">
      <alignment horizontal="left" vertical="center" wrapText="1"/>
    </xf>
    <xf numFmtId="0" fontId="7" fillId="5" borderId="1" xfId="0" applyFont="1" applyFill="1" applyBorder="1" applyAlignment="1">
      <alignment horizontal="left" vertical="center" wrapText="1"/>
    </xf>
    <xf numFmtId="0" fontId="19" fillId="6" borderId="20"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2"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42"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18" xfId="0" applyFont="1" applyFill="1" applyBorder="1" applyAlignment="1">
      <alignment horizontal="center" vertical="center"/>
      <extLst>
        <ext xmlns:xfpb="http://schemas.microsoft.com/office/spreadsheetml/2022/featurepropertybag" uri="{C7286773-470A-42A8-94C5-96B5CB345126}">
          <xfpb:xfComplement i="0"/>
        </ext>
      </extLst>
    </xf>
    <xf numFmtId="0" fontId="38" fillId="7" borderId="2" xfId="3" applyFont="1" applyFill="1" applyBorder="1" applyAlignment="1">
      <alignment horizontal="center" vertical="center" wrapText="1"/>
    </xf>
    <xf numFmtId="0" fontId="38" fillId="7" borderId="2" xfId="0" applyFont="1" applyFill="1" applyBorder="1" applyAlignment="1">
      <alignment horizontal="center" vertical="center" wrapText="1"/>
    </xf>
    <xf numFmtId="0" fontId="38" fillId="8" borderId="2" xfId="0" applyFont="1" applyFill="1" applyBorder="1" applyAlignment="1">
      <alignment horizontal="center" vertical="center" wrapText="1"/>
    </xf>
    <xf numFmtId="0" fontId="38" fillId="8" borderId="2" xfId="3" applyFont="1" applyFill="1" applyBorder="1" applyAlignment="1">
      <alignment horizontal="center" vertical="center" wrapText="1"/>
    </xf>
    <xf numFmtId="0" fontId="38" fillId="9" borderId="2" xfId="3" applyFont="1" applyFill="1" applyBorder="1" applyAlignment="1">
      <alignment horizontal="center" vertical="center" wrapText="1"/>
    </xf>
    <xf numFmtId="0" fontId="38" fillId="7" borderId="27" xfId="0" applyFont="1" applyFill="1" applyBorder="1" applyAlignment="1">
      <alignment horizontal="center" vertical="center" wrapText="1"/>
    </xf>
    <xf numFmtId="0" fontId="39" fillId="9" borderId="2" xfId="0" applyFont="1" applyFill="1" applyBorder="1" applyAlignment="1">
      <alignment horizontal="center" vertical="center" wrapText="1"/>
    </xf>
    <xf numFmtId="0" fontId="39" fillId="10" borderId="2" xfId="3" applyFont="1" applyFill="1" applyBorder="1" applyAlignment="1">
      <alignment horizontal="center" vertical="center" wrapText="1"/>
    </xf>
    <xf numFmtId="9" fontId="39" fillId="10" borderId="2" xfId="3" applyNumberFormat="1" applyFont="1" applyFill="1" applyBorder="1" applyAlignment="1">
      <alignment horizontal="center" vertical="center" wrapText="1"/>
    </xf>
    <xf numFmtId="0" fontId="40" fillId="10" borderId="2" xfId="0" applyFont="1" applyFill="1" applyBorder="1" applyAlignment="1">
      <alignment horizontal="center" vertical="center" wrapText="1"/>
    </xf>
    <xf numFmtId="0" fontId="38" fillId="8" borderId="27" xfId="0" applyFont="1" applyFill="1" applyBorder="1" applyAlignment="1">
      <alignment horizontal="center" vertical="center" wrapText="1"/>
    </xf>
    <xf numFmtId="0" fontId="0" fillId="11" borderId="0" xfId="0" applyFill="1" applyAlignment="1">
      <alignment horizontal="center" vertical="center"/>
    </xf>
    <xf numFmtId="0" fontId="0" fillId="11" borderId="0" xfId="0" applyFill="1" applyAlignment="1">
      <alignment horizontal="center" vertical="center" wrapText="1"/>
    </xf>
    <xf numFmtId="3" fontId="0" fillId="11" borderId="0" xfId="0" applyNumberFormat="1" applyFill="1" applyAlignment="1">
      <alignment horizontal="center" vertical="center"/>
    </xf>
    <xf numFmtId="0" fontId="0" fillId="11" borderId="0" xfId="0" applyFill="1" applyAlignment="1">
      <alignment horizontal="center" vertical="top"/>
    </xf>
    <xf numFmtId="2" fontId="0" fillId="11" borderId="0" xfId="0" applyNumberFormat="1" applyFill="1" applyAlignment="1">
      <alignment horizontal="center" vertical="center"/>
    </xf>
    <xf numFmtId="0" fontId="0" fillId="0" borderId="0" xfId="0" applyAlignment="1">
      <alignment horizontal="center" vertical="center"/>
    </xf>
    <xf numFmtId="3" fontId="0" fillId="0" borderId="0" xfId="0" applyNumberFormat="1" applyAlignment="1">
      <alignment horizontal="center" vertical="center"/>
    </xf>
    <xf numFmtId="0" fontId="0" fillId="0" borderId="0" xfId="0" applyAlignment="1">
      <alignment horizontal="center" vertical="top"/>
    </xf>
    <xf numFmtId="2" fontId="0" fillId="0" borderId="0" xfId="0" applyNumberFormat="1" applyAlignment="1">
      <alignment horizontal="center" vertical="center"/>
    </xf>
    <xf numFmtId="9" fontId="0" fillId="11" borderId="0" xfId="0" applyNumberFormat="1" applyFill="1" applyAlignment="1">
      <alignment horizontal="center" vertical="center"/>
    </xf>
    <xf numFmtId="9" fontId="0" fillId="0" borderId="0" xfId="0" applyNumberFormat="1" applyAlignment="1">
      <alignment horizontal="center" vertical="center"/>
    </xf>
    <xf numFmtId="0" fontId="0" fillId="12" borderId="0" xfId="0" applyFill="1" applyAlignment="1">
      <alignment horizontal="center" vertical="center"/>
    </xf>
    <xf numFmtId="0" fontId="0" fillId="12" borderId="0" xfId="0" applyFill="1" applyAlignment="1">
      <alignment horizontal="center" vertical="center" wrapText="1"/>
    </xf>
    <xf numFmtId="3" fontId="0" fillId="12" borderId="0" xfId="0" applyNumberFormat="1" applyFill="1" applyAlignment="1">
      <alignment horizontal="center" vertical="center"/>
    </xf>
    <xf numFmtId="0" fontId="0" fillId="12" borderId="0" xfId="0" applyFill="1" applyAlignment="1">
      <alignment horizontal="center" vertical="top"/>
    </xf>
    <xf numFmtId="2" fontId="0" fillId="12" borderId="0" xfId="0" applyNumberFormat="1" applyFill="1" applyAlignment="1">
      <alignment horizontal="center" vertical="center"/>
    </xf>
    <xf numFmtId="1" fontId="25" fillId="0" borderId="0" xfId="0" applyNumberFormat="1" applyFont="1" applyAlignment="1">
      <alignment horizontal="left" vertical="top"/>
    </xf>
    <xf numFmtId="3" fontId="44" fillId="0" borderId="10" xfId="0" applyNumberFormat="1" applyFont="1" applyBorder="1" applyAlignment="1">
      <alignment horizontal="center" vertical="center"/>
    </xf>
    <xf numFmtId="3" fontId="44" fillId="0" borderId="2" xfId="0" applyNumberFormat="1" applyFont="1" applyBorder="1" applyAlignment="1">
      <alignment horizontal="center" vertical="center"/>
    </xf>
    <xf numFmtId="0" fontId="8" fillId="0" borderId="2"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2" xfId="0" applyFont="1" applyBorder="1" applyAlignment="1">
      <alignment horizontal="left" vertical="center" wrapText="1"/>
    </xf>
    <xf numFmtId="0" fontId="8" fillId="0" borderId="10" xfId="0" applyFont="1" applyBorder="1" applyAlignment="1">
      <alignment horizontal="left" vertical="center" wrapText="1"/>
    </xf>
    <xf numFmtId="0" fontId="45" fillId="0" borderId="2" xfId="0" applyFont="1" applyBorder="1" applyAlignment="1">
      <alignment horizontal="center" vertical="center" wrapText="1"/>
    </xf>
    <xf numFmtId="0" fontId="45" fillId="0" borderId="10" xfId="0" applyFont="1" applyBorder="1" applyAlignment="1">
      <alignment horizontal="center" vertical="center" wrapText="1"/>
    </xf>
    <xf numFmtId="0" fontId="3" fillId="3" borderId="4"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2" fillId="0" borderId="56" xfId="0" applyFont="1" applyBorder="1" applyAlignment="1">
      <alignment horizontal="center" vertical="center"/>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12" fillId="0" borderId="21" xfId="0" applyFont="1" applyBorder="1" applyAlignment="1">
      <alignment horizontal="left" vertical="center" wrapText="1"/>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13" fillId="0" borderId="23" xfId="0" applyFont="1" applyBorder="1" applyAlignment="1">
      <alignment horizontal="left" vertical="center" wrapText="1"/>
    </xf>
    <xf numFmtId="0" fontId="13" fillId="0" borderId="24" xfId="0" applyFont="1" applyBorder="1" applyAlignment="1">
      <alignment horizontal="left" vertical="center" wrapText="1"/>
    </xf>
    <xf numFmtId="0" fontId="13" fillId="0" borderId="25" xfId="0" applyFont="1" applyBorder="1" applyAlignment="1">
      <alignment horizontal="left" vertical="center" wrapText="1"/>
    </xf>
    <xf numFmtId="0" fontId="9" fillId="0" borderId="23" xfId="0" applyFont="1" applyBorder="1" applyAlignment="1">
      <alignment horizontal="left" vertical="center" wrapText="1"/>
    </xf>
    <xf numFmtId="0" fontId="9" fillId="0" borderId="24" xfId="0" applyFont="1" applyBorder="1" applyAlignment="1">
      <alignment horizontal="left" vertical="center" wrapText="1"/>
    </xf>
    <xf numFmtId="0" fontId="9" fillId="0" borderId="26" xfId="0" applyFont="1" applyBorder="1" applyAlignment="1">
      <alignment horizontal="left" vertical="center" wrapText="1"/>
    </xf>
    <xf numFmtId="0" fontId="12" fillId="0" borderId="27" xfId="0" applyFont="1" applyBorder="1" applyAlignment="1">
      <alignment horizontal="left" vertical="center" wrapText="1"/>
    </xf>
    <xf numFmtId="0" fontId="8" fillId="0" borderId="27" xfId="0" applyFont="1" applyBorder="1" applyAlignment="1">
      <alignment horizontal="left" vertical="center" wrapText="1"/>
    </xf>
    <xf numFmtId="0" fontId="8" fillId="0" borderId="28" xfId="0" applyFont="1" applyBorder="1" applyAlignment="1">
      <alignment horizontal="left" vertical="center" wrapText="1"/>
    </xf>
    <xf numFmtId="0" fontId="13" fillId="0" borderId="29" xfId="0" applyFont="1" applyBorder="1" applyAlignment="1">
      <alignment horizontal="left" vertical="center" wrapText="1"/>
    </xf>
    <xf numFmtId="0" fontId="13" fillId="0" borderId="30" xfId="0" applyFont="1" applyBorder="1" applyAlignment="1">
      <alignment horizontal="left" vertical="center" wrapText="1"/>
    </xf>
    <xf numFmtId="0" fontId="13" fillId="0" borderId="31" xfId="0" applyFont="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9" fillId="0" borderId="32" xfId="0" applyFont="1" applyBorder="1" applyAlignment="1">
      <alignment horizontal="left" vertical="center" wrapText="1"/>
    </xf>
    <xf numFmtId="0" fontId="10"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7" fillId="5" borderId="15" xfId="0" applyFont="1" applyFill="1" applyBorder="1" applyAlignment="1">
      <alignment horizontal="center" vertical="center" wrapText="1"/>
    </xf>
    <xf numFmtId="0" fontId="7" fillId="5" borderId="16" xfId="0" applyFont="1" applyFill="1" applyBorder="1" applyAlignment="1">
      <alignment horizontal="center" vertical="center" wrapText="1"/>
    </xf>
    <xf numFmtId="0" fontId="7" fillId="5" borderId="17"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7" fillId="5" borderId="19" xfId="0" applyFont="1" applyFill="1" applyBorder="1" applyAlignment="1">
      <alignment horizontal="center" vertical="center" wrapText="1"/>
    </xf>
    <xf numFmtId="0" fontId="12" fillId="0" borderId="33" xfId="0" applyFont="1" applyBorder="1" applyAlignment="1">
      <alignment horizontal="left" vertical="center" wrapText="1"/>
    </xf>
    <xf numFmtId="0" fontId="8" fillId="0" borderId="33" xfId="0" applyFont="1" applyBorder="1" applyAlignment="1">
      <alignment horizontal="left" vertical="center" wrapText="1"/>
    </xf>
    <xf numFmtId="0" fontId="8" fillId="0" borderId="34" xfId="0" applyFont="1" applyBorder="1" applyAlignment="1">
      <alignment horizontal="left" vertical="center" wrapText="1"/>
    </xf>
    <xf numFmtId="0" fontId="14" fillId="0" borderId="35" xfId="0" applyFont="1" applyBorder="1" applyAlignment="1">
      <alignment horizontal="left" vertical="center" wrapText="1"/>
    </xf>
    <xf numFmtId="0" fontId="14" fillId="0" borderId="36" xfId="0" applyFont="1" applyBorder="1" applyAlignment="1">
      <alignment horizontal="left" vertical="center" wrapText="1"/>
    </xf>
    <xf numFmtId="0" fontId="14" fillId="0" borderId="37" xfId="0" applyFont="1" applyBorder="1" applyAlignment="1">
      <alignment horizontal="left" vertical="center" wrapText="1"/>
    </xf>
    <xf numFmtId="0" fontId="35" fillId="4" borderId="3" xfId="0" applyFont="1" applyFill="1" applyBorder="1" applyAlignment="1">
      <alignment horizontal="center" vertical="center" wrapText="1"/>
    </xf>
    <xf numFmtId="0" fontId="46" fillId="0" borderId="39" xfId="0" applyFont="1" applyBorder="1" applyAlignment="1">
      <alignment horizontal="center" vertical="center" wrapText="1"/>
    </xf>
    <xf numFmtId="0" fontId="7" fillId="5" borderId="39" xfId="0" applyFont="1" applyFill="1" applyBorder="1" applyAlignment="1">
      <alignment horizontal="center" vertical="center" wrapText="1"/>
    </xf>
    <xf numFmtId="0" fontId="8" fillId="0" borderId="39" xfId="0" applyFont="1" applyBorder="1" applyAlignment="1">
      <alignment horizontal="center" vertical="center" wrapText="1"/>
    </xf>
    <xf numFmtId="0" fontId="8" fillId="0" borderId="40" xfId="0" applyFont="1" applyBorder="1" applyAlignment="1">
      <alignment horizontal="center" vertical="center" wrapText="1"/>
    </xf>
    <xf numFmtId="0" fontId="45" fillId="0" borderId="27" xfId="0" applyFont="1" applyBorder="1" applyAlignment="1">
      <alignment horizontal="left" vertical="center" wrapText="1"/>
    </xf>
    <xf numFmtId="0" fontId="45" fillId="0" borderId="28" xfId="0" applyFont="1" applyBorder="1" applyAlignment="1">
      <alignment horizontal="left" vertical="center" wrapText="1"/>
    </xf>
    <xf numFmtId="0" fontId="16" fillId="0" borderId="9" xfId="0" applyFont="1" applyBorder="1" applyAlignment="1">
      <alignment horizontal="center" vertical="center" wrapText="1"/>
    </xf>
    <xf numFmtId="0" fontId="16" fillId="0" borderId="2" xfId="0" applyFont="1" applyBorder="1" applyAlignment="1">
      <alignment horizontal="center" vertical="center" wrapText="1"/>
    </xf>
    <xf numFmtId="3" fontId="12" fillId="0" borderId="2"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9" xfId="0" applyFont="1" applyBorder="1" applyAlignment="1">
      <alignment horizontal="center" vertical="center" wrapText="1"/>
    </xf>
    <xf numFmtId="0" fontId="7" fillId="0" borderId="2" xfId="0" applyFont="1" applyBorder="1" applyAlignment="1">
      <alignment horizontal="center" vertical="center" wrapText="1"/>
    </xf>
    <xf numFmtId="0" fontId="7" fillId="5" borderId="1" xfId="0" applyFont="1" applyFill="1" applyBorder="1" applyAlignment="1">
      <alignment horizontal="center" vertical="center" wrapText="1"/>
    </xf>
    <xf numFmtId="0" fontId="16" fillId="0" borderId="41" xfId="0" applyFont="1" applyBorder="1" applyAlignment="1">
      <alignment horizontal="center" vertical="center" wrapText="1"/>
    </xf>
    <xf numFmtId="0" fontId="16" fillId="0" borderId="42"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41" xfId="0" applyFont="1" applyBorder="1" applyAlignment="1">
      <alignment horizontal="center" vertical="center" wrapText="1"/>
    </xf>
    <xf numFmtId="0" fontId="7" fillId="0" borderId="42" xfId="0" applyFont="1" applyBorder="1" applyAlignment="1">
      <alignment horizontal="center" vertical="center" wrapText="1"/>
    </xf>
    <xf numFmtId="0" fontId="7" fillId="5" borderId="11" xfId="0" applyFont="1" applyFill="1" applyBorder="1" applyAlignment="1">
      <alignment horizontal="left" vertical="center" wrapText="1"/>
    </xf>
    <xf numFmtId="0" fontId="7" fillId="5" borderId="6" xfId="0" applyFont="1" applyFill="1" applyBorder="1" applyAlignment="1">
      <alignment horizontal="left" vertical="center" wrapText="1"/>
    </xf>
    <xf numFmtId="0" fontId="8" fillId="0" borderId="2" xfId="0" applyFont="1" applyBorder="1" applyAlignment="1">
      <alignment horizontal="left" vertical="center"/>
    </xf>
    <xf numFmtId="0" fontId="8" fillId="0" borderId="10" xfId="0" applyFont="1" applyBorder="1" applyAlignment="1">
      <alignment horizontal="left" vertical="center"/>
    </xf>
    <xf numFmtId="0" fontId="8" fillId="0" borderId="23" xfId="0" applyFont="1" applyBorder="1" applyAlignment="1">
      <alignment horizontal="left" vertical="center" wrapText="1"/>
    </xf>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8" fillId="0" borderId="26" xfId="0" applyFont="1" applyBorder="1" applyAlignment="1">
      <alignment horizontal="left" vertical="center" wrapText="1"/>
    </xf>
    <xf numFmtId="0" fontId="14" fillId="0" borderId="44" xfId="0" applyFont="1" applyBorder="1" applyAlignment="1">
      <alignment horizontal="center" vertical="center" wrapText="1"/>
    </xf>
    <xf numFmtId="0" fontId="14" fillId="0" borderId="45" xfId="0" applyFont="1" applyBorder="1" applyAlignment="1">
      <alignment horizontal="center" vertical="center" wrapText="1"/>
    </xf>
    <xf numFmtId="0" fontId="7" fillId="5" borderId="44" xfId="0" applyFont="1" applyFill="1" applyBorder="1" applyAlignment="1">
      <alignment horizontal="center" vertical="center" wrapText="1"/>
    </xf>
    <xf numFmtId="0" fontId="7" fillId="5" borderId="46" xfId="0" applyFont="1" applyFill="1" applyBorder="1" applyAlignment="1">
      <alignment horizontal="center" vertical="center" wrapText="1"/>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47"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44" xfId="0" applyFont="1" applyBorder="1" applyAlignment="1">
      <alignment horizontal="left" vertical="center" wrapText="1"/>
    </xf>
    <xf numFmtId="0" fontId="8" fillId="0" borderId="45" xfId="0" applyFont="1" applyBorder="1" applyAlignment="1">
      <alignment horizontal="left" vertical="center" wrapText="1"/>
    </xf>
    <xf numFmtId="0" fontId="8" fillId="0" borderId="46" xfId="0" applyFont="1" applyBorder="1" applyAlignment="1">
      <alignment horizontal="left" vertical="center" wrapText="1"/>
    </xf>
    <xf numFmtId="0" fontId="8" fillId="0" borderId="49" xfId="0" applyFont="1" applyBorder="1" applyAlignment="1">
      <alignment horizontal="center" vertical="center" wrapText="1"/>
    </xf>
    <xf numFmtId="0" fontId="8" fillId="0" borderId="44" xfId="0" applyFont="1" applyBorder="1" applyAlignment="1">
      <alignment horizontal="center" vertical="center"/>
    </xf>
    <xf numFmtId="0" fontId="8" fillId="0" borderId="45" xfId="0" applyFont="1" applyBorder="1" applyAlignment="1">
      <alignment horizontal="center" vertical="center"/>
    </xf>
    <xf numFmtId="0" fontId="8" fillId="0" borderId="46" xfId="0" applyFont="1" applyBorder="1" applyAlignment="1">
      <alignment horizontal="center" vertical="center"/>
    </xf>
    <xf numFmtId="14" fontId="8" fillId="0" borderId="44" xfId="0" applyNumberFormat="1" applyFont="1" applyBorder="1" applyAlignment="1">
      <alignment horizontal="center" vertical="center"/>
    </xf>
    <xf numFmtId="164" fontId="8" fillId="0" borderId="2" xfId="0" applyNumberFormat="1" applyFont="1" applyBorder="1" applyAlignment="1">
      <alignment horizontal="center" vertical="center"/>
    </xf>
    <xf numFmtId="164" fontId="8" fillId="0" borderId="10" xfId="0" applyNumberFormat="1" applyFont="1" applyBorder="1" applyAlignment="1">
      <alignment horizontal="center" vertical="center"/>
    </xf>
    <xf numFmtId="0" fontId="8" fillId="0" borderId="44" xfId="0" applyFont="1" applyBorder="1" applyAlignment="1">
      <alignment horizontal="left" vertical="center"/>
    </xf>
    <xf numFmtId="0" fontId="8" fillId="0" borderId="45" xfId="0" applyFont="1" applyBorder="1" applyAlignment="1">
      <alignment horizontal="left" vertical="center"/>
    </xf>
    <xf numFmtId="0" fontId="8" fillId="0" borderId="49" xfId="0" applyFont="1" applyBorder="1" applyAlignment="1">
      <alignment horizontal="left" vertical="center"/>
    </xf>
    <xf numFmtId="0" fontId="8" fillId="0" borderId="47" xfId="0" applyFont="1" applyBorder="1" applyAlignment="1">
      <alignment horizontal="left" vertical="center"/>
    </xf>
    <xf numFmtId="0" fontId="8" fillId="0" borderId="50" xfId="0" applyFont="1" applyBorder="1" applyAlignment="1">
      <alignment horizontal="left" vertical="center"/>
    </xf>
    <xf numFmtId="0" fontId="8" fillId="0" borderId="48" xfId="0" applyFont="1" applyBorder="1" applyAlignment="1">
      <alignment horizontal="left" vertical="center"/>
    </xf>
    <xf numFmtId="0" fontId="7" fillId="5" borderId="55" xfId="0" applyFont="1" applyFill="1" applyBorder="1" applyAlignment="1">
      <alignment horizontal="left" vertical="center" wrapText="1"/>
    </xf>
    <xf numFmtId="0" fontId="7" fillId="5" borderId="56" xfId="0" applyFont="1" applyFill="1" applyBorder="1" applyAlignment="1">
      <alignment horizontal="left" vertical="center" wrapText="1"/>
    </xf>
    <xf numFmtId="0" fontId="7" fillId="5" borderId="64" xfId="0" applyFont="1" applyFill="1" applyBorder="1" applyAlignment="1">
      <alignment horizontal="left"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7" fillId="5" borderId="9"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5" borderId="41" xfId="0" applyFont="1" applyFill="1" applyBorder="1" applyAlignment="1">
      <alignment horizontal="center" vertical="center" wrapText="1"/>
    </xf>
    <xf numFmtId="0" fontId="7" fillId="5" borderId="42" xfId="0" applyFont="1" applyFill="1" applyBorder="1" applyAlignment="1">
      <alignment horizontal="center" vertical="center" wrapText="1"/>
    </xf>
    <xf numFmtId="0" fontId="8" fillId="0" borderId="42" xfId="0" applyFont="1" applyBorder="1" applyAlignment="1">
      <alignment horizontal="center" vertical="center" wrapText="1"/>
    </xf>
    <xf numFmtId="0" fontId="8" fillId="0" borderId="43" xfId="0" applyFont="1" applyBorder="1" applyAlignment="1">
      <alignment horizontal="center" vertical="center" wrapText="1"/>
    </xf>
    <xf numFmtId="0" fontId="20" fillId="0" borderId="47" xfId="0" applyFont="1" applyBorder="1" applyAlignment="1">
      <alignment horizontal="left" vertical="center" wrapText="1"/>
    </xf>
    <xf numFmtId="0" fontId="20" fillId="0" borderId="48" xfId="0" applyFont="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7" fillId="5" borderId="56" xfId="0" applyFont="1" applyFill="1" applyBorder="1" applyAlignment="1">
      <alignment horizontal="center" vertical="center" wrapText="1"/>
    </xf>
    <xf numFmtId="0" fontId="7" fillId="5" borderId="64" xfId="0" applyFont="1" applyFill="1" applyBorder="1" applyAlignment="1">
      <alignment horizontal="center" vertical="center" wrapText="1"/>
    </xf>
    <xf numFmtId="0" fontId="19" fillId="6" borderId="7"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2" xfId="0" applyFont="1" applyFill="1" applyBorder="1" applyAlignment="1">
      <alignment horizontal="center" vertical="center"/>
      <extLst>
        <ext xmlns:xfpb="http://schemas.microsoft.com/office/spreadsheetml/2022/featurepropertybag" uri="{C7286773-470A-42A8-94C5-96B5CB345126}">
          <xfpb:xfComplement i="0"/>
        </ext>
      </extLst>
    </xf>
    <xf numFmtId="0" fontId="8" fillId="0" borderId="49" xfId="0" applyFont="1" applyBorder="1" applyAlignment="1">
      <alignment horizontal="left" vertical="center" wrapText="1"/>
    </xf>
    <xf numFmtId="0" fontId="7" fillId="5" borderId="38" xfId="0" applyFont="1" applyFill="1" applyBorder="1" applyAlignment="1">
      <alignment horizontal="center" vertical="center" wrapText="1"/>
    </xf>
    <xf numFmtId="0" fontId="7" fillId="5" borderId="60"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0" borderId="10" xfId="0" applyFont="1" applyBorder="1" applyAlignment="1">
      <alignment horizontal="left" vertical="center" wrapText="1"/>
    </xf>
    <xf numFmtId="0" fontId="12" fillId="0" borderId="44" xfId="0" applyFont="1" applyBorder="1" applyAlignment="1">
      <alignment horizontal="left" vertical="center" wrapText="1"/>
    </xf>
    <xf numFmtId="0" fontId="12" fillId="0" borderId="49" xfId="0" applyFont="1" applyBorder="1" applyAlignment="1">
      <alignment horizontal="left" vertical="center" wrapText="1"/>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 xfId="1" applyFont="1" applyBorder="1" applyAlignment="1">
      <alignment horizontal="left" vertical="center"/>
    </xf>
    <xf numFmtId="0" fontId="8" fillId="0" borderId="2" xfId="1" applyFont="1" applyBorder="1" applyAlignment="1">
      <alignment horizontal="center" vertical="center"/>
    </xf>
    <xf numFmtId="0" fontId="8" fillId="0" borderId="10" xfId="1" applyFont="1" applyBorder="1" applyAlignment="1">
      <alignment horizontal="center" vertical="center"/>
    </xf>
    <xf numFmtId="0" fontId="7" fillId="5" borderId="9" xfId="0" applyFont="1" applyFill="1" applyBorder="1" applyAlignment="1">
      <alignment horizontal="left" vertical="center" wrapText="1"/>
    </xf>
    <xf numFmtId="0" fontId="7" fillId="5" borderId="41" xfId="0" applyFont="1" applyFill="1" applyBorder="1" applyAlignment="1">
      <alignment horizontal="left" vertical="center" wrapText="1"/>
    </xf>
    <xf numFmtId="0" fontId="19" fillId="6" borderId="58" xfId="0" applyFont="1" applyFill="1" applyBorder="1" applyAlignment="1">
      <alignment horizontal="center" vertical="center"/>
      <extLst>
        <ext xmlns:xfpb="http://schemas.microsoft.com/office/spreadsheetml/2022/featurepropertybag" uri="{C7286773-470A-42A8-94C5-96B5CB345126}">
          <xfpb:xfComplement i="0"/>
        </ext>
      </extLst>
    </xf>
    <xf numFmtId="0" fontId="19" fillId="6" borderId="53" xfId="0" applyFont="1" applyFill="1" applyBorder="1" applyAlignment="1">
      <alignment horizontal="center" vertical="center"/>
      <extLst>
        <ext xmlns:xfpb="http://schemas.microsoft.com/office/spreadsheetml/2022/featurepropertybag" uri="{C7286773-470A-42A8-94C5-96B5CB345126}">
          <xfpb:xfComplement i="0"/>
        </ext>
      </extLst>
    </xf>
    <xf numFmtId="0" fontId="12" fillId="0" borderId="59" xfId="0" applyFont="1" applyBorder="1" applyAlignment="1">
      <alignment horizontal="left" vertical="center" wrapText="1"/>
    </xf>
    <xf numFmtId="0" fontId="12" fillId="0" borderId="50" xfId="0" applyFont="1" applyBorder="1" applyAlignment="1">
      <alignment horizontal="left" vertical="center" wrapText="1"/>
    </xf>
    <xf numFmtId="0" fontId="12" fillId="0" borderId="48" xfId="0" applyFont="1" applyBorder="1" applyAlignment="1">
      <alignment horizontal="left" vertical="center" wrapText="1"/>
    </xf>
    <xf numFmtId="0" fontId="12" fillId="0" borderId="61" xfId="0" applyFont="1" applyBorder="1" applyAlignment="1">
      <alignment horizontal="left" vertical="center" wrapText="1"/>
    </xf>
    <xf numFmtId="0" fontId="12" fillId="0" borderId="62" xfId="0" applyFont="1" applyBorder="1" applyAlignment="1">
      <alignment horizontal="left" vertical="center" wrapText="1"/>
    </xf>
    <xf numFmtId="0" fontId="12" fillId="0" borderId="63" xfId="0" applyFont="1" applyBorder="1" applyAlignment="1">
      <alignment horizontal="left" vertical="center" wrapText="1"/>
    </xf>
    <xf numFmtId="0" fontId="20" fillId="0" borderId="50" xfId="0" applyFont="1" applyBorder="1" applyAlignment="1">
      <alignment horizontal="left" vertical="top" wrapText="1"/>
    </xf>
    <xf numFmtId="0" fontId="20" fillId="0" borderId="48" xfId="0" applyFont="1" applyBorder="1" applyAlignment="1">
      <alignment horizontal="left" vertical="top" wrapText="1"/>
    </xf>
    <xf numFmtId="0" fontId="20" fillId="0" borderId="62" xfId="0" applyFont="1" applyBorder="1" applyAlignment="1">
      <alignment horizontal="left" vertical="top" wrapText="1"/>
    </xf>
    <xf numFmtId="0" fontId="20" fillId="0" borderId="63" xfId="0" applyFont="1" applyBorder="1" applyAlignment="1">
      <alignment horizontal="left" vertical="top" wrapText="1"/>
    </xf>
    <xf numFmtId="0" fontId="12" fillId="0" borderId="35" xfId="0" applyFont="1" applyBorder="1" applyAlignment="1">
      <alignment horizontal="left" vertical="center" wrapText="1"/>
    </xf>
    <xf numFmtId="0" fontId="12" fillId="0" borderId="37" xfId="0" applyFont="1" applyBorder="1" applyAlignment="1">
      <alignment horizontal="left" vertical="center" wrapText="1"/>
    </xf>
    <xf numFmtId="0" fontId="7" fillId="5" borderId="15" xfId="0" applyFont="1" applyFill="1" applyBorder="1" applyAlignment="1">
      <alignment horizontal="left" vertical="center" wrapText="1"/>
    </xf>
    <xf numFmtId="0" fontId="7" fillId="5" borderId="38" xfId="0" applyFont="1" applyFill="1" applyBorder="1" applyAlignment="1">
      <alignment horizontal="left" vertical="center" wrapText="1"/>
    </xf>
    <xf numFmtId="0" fontId="7" fillId="5" borderId="60" xfId="0" applyFont="1" applyFill="1" applyBorder="1" applyAlignment="1">
      <alignment horizontal="left" vertical="center" wrapText="1"/>
    </xf>
    <xf numFmtId="0" fontId="20" fillId="0" borderId="66" xfId="0" applyFont="1" applyBorder="1" applyAlignment="1">
      <alignment horizontal="left" vertical="center" wrapText="1"/>
    </xf>
    <xf numFmtId="0" fontId="20" fillId="0" borderId="74" xfId="0" applyFont="1" applyBorder="1" applyAlignment="1">
      <alignment horizontal="left" vertical="center" wrapText="1"/>
    </xf>
    <xf numFmtId="0" fontId="2" fillId="0" borderId="18" xfId="0" applyFont="1" applyBorder="1" applyAlignment="1">
      <alignment horizontal="center" vertical="center"/>
    </xf>
    <xf numFmtId="0" fontId="14" fillId="0" borderId="2" xfId="0" applyFont="1" applyBorder="1" applyAlignment="1">
      <alignment horizontal="center" vertical="center" wrapText="1"/>
    </xf>
    <xf numFmtId="0" fontId="21" fillId="5" borderId="2" xfId="0" applyFont="1" applyFill="1" applyBorder="1" applyAlignment="1">
      <alignment horizontal="center" vertical="center" wrapText="1"/>
    </xf>
    <xf numFmtId="1" fontId="14" fillId="0" borderId="2" xfId="0" applyNumberFormat="1" applyFont="1" applyBorder="1" applyAlignment="1">
      <alignment horizontal="center" vertical="center" wrapText="1"/>
    </xf>
    <xf numFmtId="0" fontId="8" fillId="0" borderId="2" xfId="0" applyFont="1" applyBorder="1" applyAlignment="1">
      <alignment horizontal="center" vertical="center"/>
    </xf>
    <xf numFmtId="0" fontId="8" fillId="0" borderId="10" xfId="0" applyFont="1" applyBorder="1" applyAlignment="1">
      <alignment horizontal="center" vertical="center"/>
    </xf>
    <xf numFmtId="0" fontId="8" fillId="0" borderId="42" xfId="0" applyFont="1" applyBorder="1" applyAlignment="1">
      <alignment horizontal="center" vertical="center"/>
    </xf>
    <xf numFmtId="0" fontId="8" fillId="0" borderId="35" xfId="0" applyFont="1" applyBorder="1" applyAlignment="1">
      <alignment horizontal="center" vertical="center"/>
    </xf>
    <xf numFmtId="0" fontId="8" fillId="0" borderId="43" xfId="0" applyFont="1" applyBorder="1" applyAlignment="1">
      <alignment horizontal="center" vertical="center"/>
    </xf>
    <xf numFmtId="0" fontId="8" fillId="0" borderId="42" xfId="0" applyFont="1" applyBorder="1" applyAlignment="1">
      <alignment horizontal="left" vertical="center" wrapText="1"/>
    </xf>
    <xf numFmtId="0" fontId="18" fillId="5" borderId="65" xfId="0" applyFont="1" applyFill="1" applyBorder="1" applyAlignment="1">
      <alignment horizontal="center" vertical="center" wrapText="1"/>
    </xf>
    <xf numFmtId="0" fontId="18" fillId="5" borderId="24" xfId="0" applyFont="1" applyFill="1" applyBorder="1" applyAlignment="1">
      <alignment horizontal="center" vertical="center" wrapText="1"/>
    </xf>
    <xf numFmtId="0" fontId="18" fillId="5" borderId="75" xfId="0" applyFont="1" applyFill="1" applyBorder="1" applyAlignment="1">
      <alignment horizontal="center" vertical="center" wrapText="1"/>
    </xf>
    <xf numFmtId="0" fontId="18" fillId="5" borderId="51" xfId="0" applyFont="1" applyFill="1" applyBorder="1" applyAlignment="1">
      <alignment horizontal="center" vertical="center" wrapText="1"/>
    </xf>
    <xf numFmtId="0" fontId="18" fillId="5" borderId="52" xfId="0" applyFont="1" applyFill="1" applyBorder="1" applyAlignment="1">
      <alignment horizontal="center" vertical="center" wrapText="1"/>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8" fillId="0" borderId="31" xfId="0" applyFont="1" applyBorder="1" applyAlignment="1">
      <alignment horizontal="center" vertical="center"/>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36" xfId="0" applyFont="1" applyBorder="1" applyAlignment="1">
      <alignment horizontal="center" vertical="center"/>
    </xf>
    <xf numFmtId="0" fontId="8" fillId="0" borderId="54" xfId="0" applyFont="1" applyBorder="1" applyAlignment="1">
      <alignment horizontal="center" vertical="center"/>
    </xf>
    <xf numFmtId="0" fontId="7" fillId="5" borderId="67" xfId="0" applyFont="1" applyFill="1" applyBorder="1" applyAlignment="1">
      <alignment horizontal="center" vertical="center" wrapText="1"/>
    </xf>
    <xf numFmtId="0" fontId="7" fillId="5" borderId="68" xfId="0" applyFont="1" applyFill="1" applyBorder="1" applyAlignment="1">
      <alignment horizontal="center" vertical="center" wrapText="1"/>
    </xf>
    <xf numFmtId="0" fontId="7" fillId="5" borderId="69" xfId="0" applyFont="1" applyFill="1" applyBorder="1" applyAlignment="1">
      <alignment horizontal="center" vertical="center" wrapText="1"/>
    </xf>
    <xf numFmtId="0" fontId="7" fillId="5" borderId="70" xfId="0" applyFont="1" applyFill="1" applyBorder="1" applyAlignment="1">
      <alignment horizontal="center" vertical="center" wrapText="1"/>
    </xf>
    <xf numFmtId="0" fontId="7" fillId="5" borderId="24" xfId="0" applyFont="1" applyFill="1" applyBorder="1" applyAlignment="1">
      <alignment horizontal="center" vertical="center" wrapText="1"/>
    </xf>
    <xf numFmtId="0" fontId="7" fillId="5" borderId="25"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5" borderId="26" xfId="0" applyFont="1" applyFill="1" applyBorder="1" applyAlignment="1">
      <alignment horizontal="center" vertical="center" wrapText="1"/>
    </xf>
    <xf numFmtId="3" fontId="8" fillId="0" borderId="39" xfId="0" applyNumberFormat="1" applyFont="1" applyBorder="1" applyAlignment="1">
      <alignment horizontal="center" vertical="center" wrapText="1"/>
    </xf>
    <xf numFmtId="164" fontId="8" fillId="0" borderId="2" xfId="0" applyNumberFormat="1" applyFont="1" applyBorder="1" applyAlignment="1">
      <alignment horizontal="center" vertical="center" wrapText="1"/>
    </xf>
    <xf numFmtId="164" fontId="8" fillId="0" borderId="10" xfId="0" applyNumberFormat="1" applyFont="1" applyBorder="1" applyAlignment="1">
      <alignment horizontal="center" vertical="center" wrapText="1"/>
    </xf>
    <xf numFmtId="3" fontId="8" fillId="0" borderId="44" xfId="0" applyNumberFormat="1" applyFont="1" applyBorder="1" applyAlignment="1">
      <alignment horizontal="center" vertical="center"/>
    </xf>
    <xf numFmtId="3" fontId="2" fillId="0" borderId="18" xfId="0" applyNumberFormat="1" applyFont="1" applyBorder="1" applyAlignment="1">
      <alignment horizontal="center" vertical="center"/>
    </xf>
    <xf numFmtId="0" fontId="9" fillId="0" borderId="2" xfId="0" applyFont="1" applyBorder="1" applyAlignment="1">
      <alignment horizontal="left" vertical="center" wrapText="1"/>
    </xf>
    <xf numFmtId="0" fontId="9" fillId="0" borderId="10" xfId="0" applyFont="1" applyBorder="1" applyAlignment="1">
      <alignment horizontal="left" vertical="center" wrapText="1"/>
    </xf>
    <xf numFmtId="0" fontId="2" fillId="0" borderId="2"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12" xfId="0" applyFont="1" applyBorder="1" applyAlignment="1">
      <alignment horizontal="right" vertical="center" wrapText="1"/>
    </xf>
    <xf numFmtId="0" fontId="2" fillId="0" borderId="39" xfId="0" applyFont="1" applyBorder="1" applyAlignment="1">
      <alignment horizontal="right" vertical="center" wrapText="1"/>
    </xf>
    <xf numFmtId="0" fontId="2" fillId="0" borderId="7" xfId="0" applyFont="1" applyBorder="1" applyAlignment="1">
      <alignment horizontal="right" vertical="center" wrapText="1"/>
    </xf>
    <xf numFmtId="3" fontId="6" fillId="0" borderId="2" xfId="0" applyNumberFormat="1" applyFont="1" applyBorder="1" applyAlignment="1">
      <alignment horizontal="center" vertical="center" wrapText="1"/>
    </xf>
    <xf numFmtId="0" fontId="6" fillId="0" borderId="10" xfId="0" applyFont="1" applyBorder="1" applyAlignment="1">
      <alignment horizontal="center" vertical="center" wrapText="1"/>
    </xf>
  </cellXfs>
  <cellStyles count="4">
    <cellStyle name="Normal" xfId="0" builtinId="0"/>
    <cellStyle name="Normal 2" xfId="3" xr:uid="{BCD1BCDF-386C-4A1F-A808-F49D0BBD5F90}"/>
    <cellStyle name="Normal 3" xfId="1" xr:uid="{887EB4C5-BFAA-41EB-BB9C-E27EA73D215B}"/>
    <cellStyle name="Normal 4" xfId="2" xr:uid="{9B605248-15A8-4529-A190-4506A8EBF788}"/>
  </cellStyles>
  <dxfs count="4">
    <dxf>
      <font>
        <color rgb="FF006100"/>
      </font>
      <fill>
        <patternFill>
          <bgColor rgb="FFC6EFCE"/>
        </patternFill>
      </fill>
    </dxf>
    <dxf>
      <font>
        <color rgb="FF9C0006"/>
      </font>
      <fill>
        <patternFill>
          <bgColor rgb="FFFFC7CE"/>
        </patternFill>
      </fill>
    </dxf>
    <dxf>
      <font>
        <color rgb="FF0070C0"/>
      </font>
      <fill>
        <patternFill patternType="solid">
          <bgColor rgb="FF00B0F0"/>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microsoft.com/office/2022/11/relationships/FeaturePropertyBag" Target="featurePropertyBag/featurePropertyBag.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ocumenttasks/documenttask1.xml><?xml version="1.0" encoding="utf-8"?>
<Tasks xmlns="http://schemas.microsoft.com/office/tasks/2019/documenttasks">
  <Task id="{4BA3FBF7-7BF6-4F40-B7D7-BEB515F618A7}">
    <Anchor>
      <Comment id="{0BE83874-9B8C-4B9B-9743-EA8AB43B5533}"/>
    </Anchor>
    <History>
      <Event time="2025-12-03T17:52:47.62" id="{7BB65C66-7CE6-411F-B41E-CF04DDE0F4F8}">
        <Attribution userId="S::JPrada@minvivienda.gov.co::86a61541-49a6-4ac4-98a1-a7fe3b47b017" userName="Juan Felipe Prada Hernandez" userProvider="AD"/>
        <Anchor>
          <Comment id="{0BE83874-9B8C-4B9B-9743-EA8AB43B5533}"/>
        </Anchor>
        <Create/>
      </Event>
      <Event time="2025-12-03T17:52:47.62" id="{B7730658-5745-4F7B-B379-FC345FEEA9A5}">
        <Attribution userId="S::JPrada@minvivienda.gov.co::86a61541-49a6-4ac4-98a1-a7fe3b47b017" userName="Juan Felipe Prada Hernandez" userProvider="AD"/>
        <Anchor>
          <Comment id="{0BE83874-9B8C-4B9B-9743-EA8AB43B5533}"/>
        </Anchor>
        <Assign userId="S::BDavila@minvivienda.gov.co::1d5bb452-e502-4a92-a442-de9d69da9d3a" userName="Byron Sebastian Davila Fandino" userProvider="AD"/>
      </Event>
      <Event time="2025-12-03T17:52:47.62" id="{3319733C-DAE3-4A5D-A13D-B2BFC4CEA7C3}">
        <Attribution userId="S::JPrada@minvivienda.gov.co::86a61541-49a6-4ac4-98a1-a7fe3b47b017" userName="Juan Felipe Prada Hernandez" userProvider="AD"/>
        <Anchor>
          <Comment id="{0BE83874-9B8C-4B9B-9743-EA8AB43B5533}"/>
        </Anchor>
        <SetTitle title="@Byron Sebastian Davila Fandino @Paola Andrea Calderon Vargas Se considera aclarar la descripción de la evidencia, qué tipo de formato se va a reportar, Excel, word, PDF, entre otros."/>
      </Event>
    </History>
  </Task>
</Task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65C23872-7244-4E6A-912A-DDEF3843D6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twoCellAnchor editAs="oneCell">
    <xdr:from>
      <xdr:col>2</xdr:col>
      <xdr:colOff>48431</xdr:colOff>
      <xdr:row>74</xdr:row>
      <xdr:rowOff>80720</xdr:rowOff>
    </xdr:from>
    <xdr:to>
      <xdr:col>4</xdr:col>
      <xdr:colOff>211784</xdr:colOff>
      <xdr:row>74</xdr:row>
      <xdr:rowOff>613475</xdr:rowOff>
    </xdr:to>
    <xdr:pic>
      <xdr:nvPicPr>
        <xdr:cNvPr id="3" name="Imagen 2">
          <a:extLst>
            <a:ext uri="{FF2B5EF4-FFF2-40B4-BE49-F238E27FC236}">
              <a16:creationId xmlns:a16="http://schemas.microsoft.com/office/drawing/2014/main" id="{52710D6F-1BE3-B1E7-B981-3AA1A8FFC2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567838" y="33902542"/>
          <a:ext cx="2149073" cy="532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A880DF0D-698C-42B2-BCB8-F43F0E8CAD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twoCellAnchor editAs="oneCell">
    <xdr:from>
      <xdr:col>1</xdr:col>
      <xdr:colOff>1097797</xdr:colOff>
      <xdr:row>74</xdr:row>
      <xdr:rowOff>16144</xdr:rowOff>
    </xdr:from>
    <xdr:to>
      <xdr:col>4</xdr:col>
      <xdr:colOff>403601</xdr:colOff>
      <xdr:row>74</xdr:row>
      <xdr:rowOff>661907</xdr:rowOff>
    </xdr:to>
    <xdr:pic>
      <xdr:nvPicPr>
        <xdr:cNvPr id="3" name="Imagen 2">
          <a:extLst>
            <a:ext uri="{FF2B5EF4-FFF2-40B4-BE49-F238E27FC236}">
              <a16:creationId xmlns:a16="http://schemas.microsoft.com/office/drawing/2014/main" id="{407D6595-26C0-4F00-B1F9-C0A1CBDE3A6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90255" y="32707881"/>
          <a:ext cx="2518473" cy="6457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D393008D-8C70-4890-BC78-25CF4CA11A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twoCellAnchor editAs="oneCell">
    <xdr:from>
      <xdr:col>2</xdr:col>
      <xdr:colOff>34637</xdr:colOff>
      <xdr:row>73</xdr:row>
      <xdr:rowOff>765226</xdr:rowOff>
    </xdr:from>
    <xdr:to>
      <xdr:col>4</xdr:col>
      <xdr:colOff>467591</xdr:colOff>
      <xdr:row>74</xdr:row>
      <xdr:rowOff>640772</xdr:rowOff>
    </xdr:to>
    <xdr:pic>
      <xdr:nvPicPr>
        <xdr:cNvPr id="3" name="Imagen 2">
          <a:extLst>
            <a:ext uri="{FF2B5EF4-FFF2-40B4-BE49-F238E27FC236}">
              <a16:creationId xmlns:a16="http://schemas.microsoft.com/office/drawing/2014/main" id="{85E2DC5D-E3AD-45E5-90AF-E604FDDD32D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550228" y="31868681"/>
          <a:ext cx="2441863" cy="6548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8DCEBA22-B2F8-4E1A-B66B-B36FC82E11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twoCellAnchor editAs="oneCell">
    <xdr:from>
      <xdr:col>2</xdr:col>
      <xdr:colOff>238126</xdr:colOff>
      <xdr:row>74</xdr:row>
      <xdr:rowOff>73128</xdr:rowOff>
    </xdr:from>
    <xdr:to>
      <xdr:col>4</xdr:col>
      <xdr:colOff>333376</xdr:colOff>
      <xdr:row>74</xdr:row>
      <xdr:rowOff>619125</xdr:rowOff>
    </xdr:to>
    <xdr:pic>
      <xdr:nvPicPr>
        <xdr:cNvPr id="3" name="Imagen 2">
          <a:extLst>
            <a:ext uri="{FF2B5EF4-FFF2-40B4-BE49-F238E27FC236}">
              <a16:creationId xmlns:a16="http://schemas.microsoft.com/office/drawing/2014/main" id="{F6F99024-24D9-4325-81A3-B7833DB2746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746501" y="32093003"/>
          <a:ext cx="2095500" cy="5459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71468C38-8DEC-4433-9C2B-1A4B8F993E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3ADB634C-9913-4686-93EF-BFC2E1674D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3" name="Imagen 2">
          <a:extLst>
            <a:ext uri="{FF2B5EF4-FFF2-40B4-BE49-F238E27FC236}">
              <a16:creationId xmlns:a16="http://schemas.microsoft.com/office/drawing/2014/main" id="{48D353A4-5BA4-46AE-864F-D2F805D2A1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17C5C452-4360-4C74-A727-AFEC1DED96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3A7791DD-531C-4FBC-8CE8-1B08FD4AFC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697C2F11-A5EA-4917-9807-7A7ED5CF71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7C3C7927-2CE4-405F-9C20-598985EBCE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182788</xdr:colOff>
      <xdr:row>0</xdr:row>
      <xdr:rowOff>99332</xdr:rowOff>
    </xdr:from>
    <xdr:to>
      <xdr:col>0</xdr:col>
      <xdr:colOff>2153103</xdr:colOff>
      <xdr:row>0</xdr:row>
      <xdr:rowOff>903147</xdr:rowOff>
    </xdr:to>
    <xdr:pic>
      <xdr:nvPicPr>
        <xdr:cNvPr id="2" name="Imagen 1">
          <a:extLst>
            <a:ext uri="{FF2B5EF4-FFF2-40B4-BE49-F238E27FC236}">
              <a16:creationId xmlns:a16="http://schemas.microsoft.com/office/drawing/2014/main" id="{6DEBF875-A3F9-4816-98D1-F1D44D3BC1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2788" y="99332"/>
          <a:ext cx="1970315" cy="8038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viviendagovco.sharepoint.com/Users/jenny/AppData/Local/Microsoft/Windows/INetCache/Content.Outlook/TSWKXY4G/Ficha%20T&#233;cnica%20del%20indicador%20PAI%202025%20-%20V2%20%20en%20desarrollo%20mayo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 Técnica"/>
      <sheetName val="Ficha Técnica Propuesta"/>
      <sheetName val="Listas"/>
      <sheetName val="Cód-Indicador"/>
      <sheetName val="Instructivo"/>
      <sheetName val="Cód por área"/>
      <sheetName val="Hoja1"/>
    </sheetNames>
    <sheetDataSet>
      <sheetData sheetId="0" refreshError="1"/>
      <sheetData sheetId="1" refreshError="1"/>
      <sheetData sheetId="2" refreshError="1">
        <row r="1">
          <cell r="E1" t="str">
            <v>EJE</v>
          </cell>
          <cell r="F1" t="str">
            <v>OBJETIVO</v>
          </cell>
        </row>
        <row r="2">
          <cell r="E2" t="str">
            <v>1. Transformación territorial​</v>
          </cell>
          <cell r="F2" t="str">
            <v>1. Transformar el territorio a partir del ordenamiento territorial alrededor del agua, el fortalecimiento de capacidades territoriales y el impulso a los Barrios y Veredas de Paz, resaltando la diversidad natural y cultural país, fortaleciendo la presencia institucional, la participación activa, el diálogo y la gestión social en la toma de decisiones.​</v>
          </cell>
        </row>
        <row r="3">
          <cell r="E3" t="str">
            <v>2. Soluciones habitacionales​</v>
          </cell>
          <cell r="F3" t="str">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ell>
        </row>
        <row r="4">
          <cell r="E4" t="str">
            <v>3. Agua apta para el consumo humano, saneamiento básico y basura cero​</v>
          </cell>
          <cell r="F4" t="str">
            <v>3. Garantizar el acceso al agua apta para el consumo humano y el saneamiento básico, a través del fortalecimiento de capacidades de las entidades territoriales y las organizaciones sociales y el desarrollo de  esquemas asociativos que faciliten y garanticen el mínimo vital; así como la gestión integral de los residuos y la implementación de la estrategia de "basura cero", para contribuir en la conservación de los ecosistemas y en la garantía del derecho al agua.​</v>
          </cell>
        </row>
        <row r="5">
          <cell r="E5" t="str">
            <v>4. Efectividad organizacional​</v>
          </cell>
          <cell r="F5" t="str">
            <v>4. Optimizar el despliegue estratégico, la estrategia de promoción territorial, a través de la consolidación de la gobernanza, local y la gestión operativa.  Fomentaremos una transformación cultural en el Ministerio basada en el desarrollo y liderazgo del talento humano y el relacionamiento, con el fin de liderar y ejecutar de manera eficaz nuestros proyectos en todo el país.​</v>
          </cell>
        </row>
      </sheetData>
      <sheetData sheetId="3" refreshError="1"/>
      <sheetData sheetId="4" refreshError="1"/>
      <sheetData sheetId="5" refreshError="1"/>
      <sheetData sheetId="6" refreshError="1"/>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persons/person.xml><?xml version="1.0" encoding="utf-8"?>
<personList xmlns="http://schemas.microsoft.com/office/spreadsheetml/2018/threadedcomments" xmlns:x="http://schemas.openxmlformats.org/spreadsheetml/2006/main">
  <person displayName="Byron Sebastian Davila Fandino" id="{CD528932-A6C9-4A73-816A-DC9BE2CDA43B}" userId="BDavila@minvivienda.gov.co" providerId="PeoplePicker"/>
  <person displayName="Paola Andrea Calderon Vargas" id="{CAFE9F88-9C3C-4E6A-9342-40EB7A66336C}" userId="PCalderon@minvivienda.gov.co" providerId="PeoplePicker"/>
  <person displayName="Juan Felipe Prada Hernandez" id="{DC87C668-3932-4DDE-A227-600A4E4F5C9D}" userId="S::JPrada@minvivienda.gov.co::86a61541-49a6-4ac4-98a1-a7fe3b47b017"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B37" dT="2025-12-03T17:52:47.63" personId="{DC87C668-3932-4DDE-A227-600A4E4F5C9D}" id="{0BE83874-9B8C-4B9B-9743-EA8AB43B5533}">
    <text>@Byron Sebastian Davila Fandino @Paola Andrea Calderon Vargas Se considera aclarar la descripción de la evidencia, qué tipo de formato se va a reportar, Excel, word, PDF, entre otros.</text>
    <mentions>
      <mention mentionpersonId="{CD528932-A6C9-4A73-816A-DC9BE2CDA43B}" mentionId="{409E23E9-0414-466C-B312-351257CEC4FA}" startIndex="0" length="31"/>
      <mention mentionpersonId="{CAFE9F88-9C3C-4E6A-9342-40EB7A66336C}" mentionId="{7E9F1DC1-F4AB-43F8-AA0A-24171E47669B}" startIndex="32" length="29"/>
    </mentions>
  </threadedComment>
  <threadedComment ref="B37" dT="2025-12-03T20:22:36.88" personId="{DC87C668-3932-4DDE-A227-600A4E4F5C9D}" id="{3E6992AE-63D6-434F-B58F-E59989F58723}" parentId="{0BE83874-9B8C-4B9B-9743-EA8AB43B5533}">
    <text xml:space="preserve">También tener en cuenta que no están reportando en la base los folios de matricula, si no, la cantidad de títulos por fuente. Considerara para la base, agregar la desagregación o identificación de fuente por artículo.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9/04/relationships/documenttask" Target="../documenttasks/documenttask1.xm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0C8B8-FE4B-444B-AEDB-279AEBF84A89}">
  <dimension ref="A1:AA124"/>
  <sheetViews>
    <sheetView showGridLines="0" topLeftCell="A69" zoomScale="59" zoomScaleNormal="59" zoomScaleSheetLayoutView="106" workbookViewId="0">
      <selection activeCell="B75" sqref="B75:F75"/>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9" style="1" customWidth="1"/>
    <col min="16" max="16384" width="11.42578125" style="1"/>
  </cols>
  <sheetData>
    <row r="1" spans="1:22" ht="87.75" customHeight="1" thickBot="1" x14ac:dyDescent="0.25">
      <c r="A1" s="65"/>
      <c r="B1" s="114" t="s">
        <v>0</v>
      </c>
      <c r="C1" s="115"/>
      <c r="D1" s="115"/>
      <c r="E1" s="115"/>
      <c r="F1" s="115"/>
      <c r="G1" s="115"/>
      <c r="H1" s="115"/>
      <c r="I1" s="115"/>
      <c r="J1" s="115"/>
      <c r="K1" s="115"/>
      <c r="L1" s="115"/>
      <c r="M1" s="115"/>
      <c r="N1" s="116"/>
      <c r="O1" s="17"/>
      <c r="P1" s="17"/>
      <c r="Q1" s="17"/>
      <c r="R1" s="17"/>
      <c r="S1" s="17"/>
      <c r="T1" s="17"/>
      <c r="U1" s="17"/>
      <c r="V1" s="17"/>
    </row>
    <row r="2" spans="1:22" ht="3.75" customHeight="1" thickBot="1" x14ac:dyDescent="0.25">
      <c r="A2" s="117"/>
      <c r="B2" s="117"/>
      <c r="C2" s="117"/>
      <c r="D2" s="117"/>
      <c r="E2" s="117"/>
      <c r="F2" s="117"/>
      <c r="G2" s="117"/>
      <c r="H2" s="117"/>
      <c r="I2" s="117"/>
      <c r="J2" s="117"/>
      <c r="K2" s="117"/>
      <c r="L2" s="117"/>
      <c r="M2" s="117"/>
      <c r="N2" s="117"/>
      <c r="O2" s="17"/>
      <c r="P2" s="17"/>
      <c r="Q2" s="17"/>
      <c r="R2" s="17"/>
      <c r="S2" s="17"/>
      <c r="T2" s="17"/>
      <c r="U2" s="17"/>
      <c r="V2" s="17"/>
    </row>
    <row r="3" spans="1:22" s="2" customFormat="1" ht="35.65" customHeight="1" thickBot="1" x14ac:dyDescent="0.25">
      <c r="A3" s="118" t="s">
        <v>1</v>
      </c>
      <c r="B3" s="119"/>
      <c r="C3" s="119"/>
      <c r="D3" s="119"/>
      <c r="E3" s="119"/>
      <c r="F3" s="119"/>
      <c r="G3" s="119"/>
      <c r="H3" s="119"/>
      <c r="I3" s="119"/>
      <c r="J3" s="119"/>
      <c r="K3" s="119"/>
      <c r="L3" s="119"/>
      <c r="M3" s="119"/>
      <c r="N3" s="120"/>
      <c r="O3" s="17"/>
      <c r="P3" s="17"/>
      <c r="Q3" s="17"/>
      <c r="R3" s="17"/>
      <c r="S3" s="17"/>
      <c r="T3" s="17"/>
      <c r="U3" s="17"/>
      <c r="V3" s="17"/>
    </row>
    <row r="4" spans="1:22" ht="34.15" customHeight="1" x14ac:dyDescent="0.2">
      <c r="A4" s="66" t="s">
        <v>2</v>
      </c>
      <c r="B4" s="121" t="s">
        <v>3</v>
      </c>
      <c r="C4" s="121"/>
      <c r="D4" s="121"/>
      <c r="E4" s="121"/>
      <c r="F4" s="121"/>
      <c r="G4" s="121"/>
      <c r="H4" s="121"/>
      <c r="I4" s="121"/>
      <c r="J4" s="121"/>
      <c r="K4" s="3" t="s">
        <v>4</v>
      </c>
      <c r="L4" s="121" t="s">
        <v>5</v>
      </c>
      <c r="M4" s="121"/>
      <c r="N4" s="122"/>
      <c r="O4" s="17"/>
      <c r="P4" s="17"/>
      <c r="Q4" s="17"/>
      <c r="R4" s="17"/>
      <c r="S4" s="17"/>
      <c r="T4" s="17"/>
      <c r="U4" s="17"/>
      <c r="V4" s="17"/>
    </row>
    <row r="5" spans="1:22" ht="50.65" customHeight="1" x14ac:dyDescent="0.2">
      <c r="A5" s="67" t="s">
        <v>6</v>
      </c>
      <c r="B5" s="110" t="s">
        <v>7</v>
      </c>
      <c r="C5" s="110"/>
      <c r="D5" s="110"/>
      <c r="E5" s="110"/>
      <c r="F5" s="110"/>
      <c r="G5" s="110"/>
      <c r="H5" s="110"/>
      <c r="I5" s="110"/>
      <c r="J5" s="110"/>
      <c r="K5" s="110"/>
      <c r="L5" s="110"/>
      <c r="M5" s="110"/>
      <c r="N5" s="111"/>
      <c r="O5" s="17"/>
      <c r="P5" s="17"/>
      <c r="Q5" s="17"/>
      <c r="R5" s="17"/>
      <c r="S5" s="17"/>
      <c r="T5" s="17"/>
      <c r="U5" s="17"/>
      <c r="V5" s="17"/>
    </row>
    <row r="6" spans="1:22" customFormat="1" ht="58.15" customHeight="1" x14ac:dyDescent="0.2">
      <c r="A6" s="67" t="s">
        <v>8</v>
      </c>
      <c r="B6" s="23" t="s">
        <v>9</v>
      </c>
      <c r="C6" s="108" t="s">
        <v>10</v>
      </c>
      <c r="D6" s="108"/>
      <c r="E6" s="108"/>
      <c r="F6" s="23" t="s">
        <v>11</v>
      </c>
      <c r="G6" s="108" t="s">
        <v>12</v>
      </c>
      <c r="H6" s="108"/>
      <c r="I6" s="108"/>
      <c r="J6" s="23" t="s">
        <v>13</v>
      </c>
      <c r="K6" s="108" t="s">
        <v>14</v>
      </c>
      <c r="L6" s="108"/>
      <c r="M6" s="108"/>
      <c r="N6" s="109"/>
      <c r="O6" s="17"/>
      <c r="P6" s="17"/>
      <c r="Q6" s="17"/>
      <c r="R6" s="17"/>
      <c r="S6" s="17"/>
      <c r="T6" s="17"/>
      <c r="U6" s="17"/>
      <c r="V6" s="17"/>
    </row>
    <row r="7" spans="1:22" customFormat="1" ht="81" customHeight="1" x14ac:dyDescent="0.2">
      <c r="A7" s="67" t="s">
        <v>15</v>
      </c>
      <c r="B7" s="23" t="s">
        <v>16</v>
      </c>
      <c r="C7" s="108" t="s">
        <v>17</v>
      </c>
      <c r="D7" s="108"/>
      <c r="E7" s="108"/>
      <c r="F7" s="108"/>
      <c r="G7" s="23" t="s">
        <v>18</v>
      </c>
      <c r="H7" s="110"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10"/>
      <c r="J7" s="110"/>
      <c r="K7" s="110"/>
      <c r="L7" s="110"/>
      <c r="M7" s="110"/>
      <c r="N7" s="111"/>
      <c r="O7" s="17"/>
      <c r="P7" s="17"/>
      <c r="Q7" s="17"/>
      <c r="R7" s="17"/>
      <c r="S7" s="17"/>
      <c r="T7" s="17"/>
      <c r="U7" s="17"/>
      <c r="V7" s="17"/>
    </row>
    <row r="8" spans="1:22" customFormat="1" ht="36" customHeight="1" x14ac:dyDescent="0.2">
      <c r="A8" s="67" t="s">
        <v>19</v>
      </c>
      <c r="B8" s="23" t="s">
        <v>20</v>
      </c>
      <c r="C8" s="112" t="s">
        <v>172</v>
      </c>
      <c r="D8" s="112"/>
      <c r="E8" s="112"/>
      <c r="F8" s="112"/>
      <c r="G8" s="112"/>
      <c r="H8" s="112"/>
      <c r="I8" s="23" t="s">
        <v>22</v>
      </c>
      <c r="J8" s="112" t="s">
        <v>186</v>
      </c>
      <c r="K8" s="112"/>
      <c r="L8" s="112"/>
      <c r="M8" s="112"/>
      <c r="N8" s="113"/>
      <c r="O8" s="17"/>
      <c r="P8" s="17"/>
      <c r="Q8" s="17"/>
      <c r="R8" s="17"/>
      <c r="S8" s="17"/>
      <c r="T8" s="17"/>
      <c r="U8" s="17"/>
      <c r="V8" s="17"/>
    </row>
    <row r="9" spans="1:22" customFormat="1" ht="64.150000000000006" customHeight="1" thickBot="1" x14ac:dyDescent="0.25">
      <c r="A9" s="67" t="s">
        <v>24</v>
      </c>
      <c r="B9" s="141" t="s">
        <v>25</v>
      </c>
      <c r="C9" s="110"/>
      <c r="D9" s="110"/>
      <c r="E9" s="110"/>
      <c r="F9" s="110"/>
      <c r="G9" s="110"/>
      <c r="H9" s="110"/>
      <c r="I9" s="110"/>
      <c r="J9" s="110"/>
      <c r="K9" s="110"/>
      <c r="L9" s="110"/>
      <c r="M9" s="110"/>
      <c r="N9" s="111"/>
      <c r="O9" s="17"/>
      <c r="P9" s="17"/>
      <c r="Q9" s="17"/>
      <c r="R9" s="17"/>
      <c r="S9" s="17"/>
      <c r="T9" s="17"/>
      <c r="U9" s="17"/>
      <c r="V9" s="17"/>
    </row>
    <row r="10" spans="1:22" customFormat="1" ht="37.9" customHeight="1" thickBot="1" x14ac:dyDescent="0.25">
      <c r="A10" s="118" t="s">
        <v>26</v>
      </c>
      <c r="B10" s="119"/>
      <c r="C10" s="119"/>
      <c r="D10" s="119"/>
      <c r="E10" s="119"/>
      <c r="F10" s="119"/>
      <c r="G10" s="119"/>
      <c r="H10" s="119"/>
      <c r="I10" s="119"/>
      <c r="J10" s="119"/>
      <c r="K10" s="119"/>
      <c r="L10" s="119"/>
      <c r="M10" s="119"/>
      <c r="N10" s="120"/>
      <c r="O10" s="17"/>
      <c r="P10" s="17"/>
      <c r="Q10" s="17"/>
      <c r="R10" s="17"/>
      <c r="S10" s="17"/>
      <c r="T10" s="17"/>
      <c r="U10" s="17"/>
      <c r="V10" s="17"/>
    </row>
    <row r="11" spans="1:22" customFormat="1" ht="43.9" customHeight="1" thickBot="1" x14ac:dyDescent="0.25">
      <c r="A11" s="68" t="s">
        <v>27</v>
      </c>
      <c r="B11" s="142" t="s">
        <v>28</v>
      </c>
      <c r="C11" s="142"/>
      <c r="D11" s="142"/>
      <c r="E11" s="142"/>
      <c r="F11" s="142"/>
      <c r="G11" s="142"/>
      <c r="H11" s="142"/>
      <c r="I11" s="142"/>
      <c r="J11" s="142"/>
      <c r="K11" s="142"/>
      <c r="L11" s="142"/>
      <c r="M11" s="142"/>
      <c r="N11" s="143"/>
      <c r="O11" s="17"/>
      <c r="P11" s="17"/>
      <c r="Q11" s="17"/>
      <c r="R11" s="17"/>
      <c r="S11" s="17"/>
      <c r="T11" s="17"/>
      <c r="U11" s="17"/>
      <c r="V11" s="17"/>
    </row>
    <row r="12" spans="1:22" customFormat="1" ht="31.9" customHeight="1" thickBot="1" x14ac:dyDescent="0.25">
      <c r="A12" s="144" t="s">
        <v>29</v>
      </c>
      <c r="B12" s="145"/>
      <c r="C12" s="145"/>
      <c r="D12" s="145"/>
      <c r="E12" s="145"/>
      <c r="F12" s="145"/>
      <c r="G12" s="145"/>
      <c r="H12" s="145"/>
      <c r="I12" s="145"/>
      <c r="J12" s="145"/>
      <c r="K12" s="145"/>
      <c r="L12" s="145"/>
      <c r="M12" s="145"/>
      <c r="N12" s="146"/>
      <c r="O12" s="17"/>
      <c r="P12" s="17"/>
      <c r="Q12" s="17"/>
      <c r="R12" s="17"/>
      <c r="S12" s="17"/>
      <c r="T12" s="17"/>
      <c r="U12" s="17"/>
      <c r="V12" s="17"/>
    </row>
    <row r="13" spans="1:22" customFormat="1" ht="36.75" customHeight="1" x14ac:dyDescent="0.2">
      <c r="A13" s="5" t="s">
        <v>30</v>
      </c>
      <c r="B13" s="147" t="s">
        <v>31</v>
      </c>
      <c r="C13" s="147"/>
      <c r="D13" s="147" t="s">
        <v>32</v>
      </c>
      <c r="E13" s="147"/>
      <c r="F13" s="148"/>
      <c r="G13" s="5" t="s">
        <v>30</v>
      </c>
      <c r="H13" s="147" t="s">
        <v>31</v>
      </c>
      <c r="I13" s="147"/>
      <c r="J13" s="147"/>
      <c r="K13" s="147" t="s">
        <v>32</v>
      </c>
      <c r="L13" s="147"/>
      <c r="M13" s="147"/>
      <c r="N13" s="148"/>
      <c r="O13" s="17"/>
      <c r="P13" s="17"/>
      <c r="Q13" s="17"/>
      <c r="R13" s="17"/>
      <c r="S13" s="17"/>
      <c r="T13" s="17"/>
      <c r="U13" s="17"/>
      <c r="V13" s="17"/>
    </row>
    <row r="14" spans="1:22" s="7" customFormat="1" ht="36" customHeight="1" x14ac:dyDescent="0.2">
      <c r="A14" s="69" t="b">
        <v>0</v>
      </c>
      <c r="B14" s="123" t="s">
        <v>33</v>
      </c>
      <c r="C14" s="123"/>
      <c r="D14" s="124"/>
      <c r="E14" s="124"/>
      <c r="F14" s="125"/>
      <c r="G14" s="69" t="b">
        <v>0</v>
      </c>
      <c r="H14" s="126" t="s">
        <v>34</v>
      </c>
      <c r="I14" s="127"/>
      <c r="J14" s="128"/>
      <c r="K14" s="129"/>
      <c r="L14" s="130"/>
      <c r="M14" s="130"/>
      <c r="N14" s="131"/>
      <c r="O14" s="17"/>
      <c r="P14" s="17"/>
      <c r="Q14" s="17"/>
      <c r="R14" s="17"/>
      <c r="S14" s="17"/>
      <c r="T14" s="17"/>
      <c r="U14" s="17"/>
      <c r="V14" s="17"/>
    </row>
    <row r="15" spans="1:22" s="7" customFormat="1" ht="39.75" customHeight="1" x14ac:dyDescent="0.2">
      <c r="A15" s="69" t="b">
        <v>0</v>
      </c>
      <c r="B15" s="132" t="s">
        <v>35</v>
      </c>
      <c r="C15" s="132"/>
      <c r="D15" s="133"/>
      <c r="E15" s="133"/>
      <c r="F15" s="134"/>
      <c r="G15" s="69" t="b">
        <v>0</v>
      </c>
      <c r="H15" s="135" t="s">
        <v>36</v>
      </c>
      <c r="I15" s="136"/>
      <c r="J15" s="137"/>
      <c r="K15" s="138"/>
      <c r="L15" s="139"/>
      <c r="M15" s="139"/>
      <c r="N15" s="140"/>
      <c r="O15" s="17"/>
      <c r="P15" s="17"/>
      <c r="Q15" s="17"/>
      <c r="R15" s="17"/>
      <c r="S15" s="17"/>
      <c r="T15" s="17"/>
      <c r="U15" s="17"/>
      <c r="V15" s="17"/>
    </row>
    <row r="16" spans="1:22" s="7" customFormat="1" ht="36" customHeight="1" x14ac:dyDescent="0.2">
      <c r="A16" s="69" t="b">
        <v>1</v>
      </c>
      <c r="B16" s="132" t="s">
        <v>37</v>
      </c>
      <c r="C16" s="132"/>
      <c r="D16" s="160" t="s">
        <v>567</v>
      </c>
      <c r="E16" s="160"/>
      <c r="F16" s="161"/>
      <c r="G16" s="69" t="b">
        <v>0</v>
      </c>
      <c r="H16" s="135" t="s">
        <v>38</v>
      </c>
      <c r="I16" s="136"/>
      <c r="J16" s="137"/>
      <c r="K16" s="138"/>
      <c r="L16" s="139"/>
      <c r="M16" s="139"/>
      <c r="N16" s="140"/>
      <c r="O16" s="17"/>
      <c r="P16" s="17"/>
      <c r="Q16" s="17"/>
      <c r="R16" s="17"/>
      <c r="S16" s="17"/>
      <c r="T16" s="17"/>
      <c r="U16" s="17"/>
      <c r="V16" s="17"/>
    </row>
    <row r="17" spans="1:27" s="7" customFormat="1" ht="38.65" customHeight="1" x14ac:dyDescent="0.2">
      <c r="A17" s="69" t="b">
        <v>0</v>
      </c>
      <c r="B17" s="132" t="s">
        <v>39</v>
      </c>
      <c r="C17" s="132"/>
      <c r="D17" s="133"/>
      <c r="E17" s="133"/>
      <c r="F17" s="134"/>
      <c r="G17" s="69" t="b">
        <v>0</v>
      </c>
      <c r="H17" s="135" t="s">
        <v>40</v>
      </c>
      <c r="I17" s="136"/>
      <c r="J17" s="137"/>
      <c r="K17" s="138"/>
      <c r="L17" s="139"/>
      <c r="M17" s="139"/>
      <c r="N17" s="140"/>
      <c r="O17" s="17"/>
      <c r="P17" s="17"/>
      <c r="Q17" s="17"/>
      <c r="R17" s="17"/>
      <c r="S17" s="17"/>
      <c r="T17" s="17"/>
      <c r="U17" s="17"/>
      <c r="V17" s="17"/>
    </row>
    <row r="18" spans="1:27" s="7" customFormat="1" ht="30" customHeight="1" thickBot="1" x14ac:dyDescent="0.25">
      <c r="A18" s="69" t="b">
        <v>1</v>
      </c>
      <c r="B18" s="149" t="s">
        <v>41</v>
      </c>
      <c r="C18" s="149"/>
      <c r="D18" s="150"/>
      <c r="E18" s="150"/>
      <c r="F18" s="151"/>
      <c r="G18" s="69" t="b">
        <v>0</v>
      </c>
      <c r="H18" s="152" t="s">
        <v>42</v>
      </c>
      <c r="I18" s="153"/>
      <c r="J18" s="153"/>
      <c r="K18" s="153"/>
      <c r="L18" s="153"/>
      <c r="M18" s="153"/>
      <c r="N18" s="154"/>
      <c r="P18" s="17"/>
      <c r="Q18" s="17"/>
      <c r="R18" s="17"/>
      <c r="S18" s="17"/>
      <c r="T18" s="17"/>
      <c r="U18" s="17"/>
      <c r="V18" s="17"/>
    </row>
    <row r="19" spans="1:27" s="7" customFormat="1" ht="39.4" customHeight="1" thickBot="1" x14ac:dyDescent="0.25">
      <c r="A19" s="155" t="s">
        <v>43</v>
      </c>
      <c r="B19" s="119"/>
      <c r="C19" s="119"/>
      <c r="D19" s="119"/>
      <c r="E19" s="119"/>
      <c r="F19" s="119"/>
      <c r="G19" s="119" t="b">
        <v>0</v>
      </c>
      <c r="H19" s="119"/>
      <c r="I19" s="119"/>
      <c r="J19" s="119"/>
      <c r="K19" s="119"/>
      <c r="L19" s="119"/>
      <c r="M19" s="119"/>
      <c r="N19" s="120"/>
      <c r="O19" s="17"/>
      <c r="P19" s="17"/>
      <c r="Q19" s="17"/>
      <c r="R19" s="17"/>
      <c r="S19" s="17"/>
      <c r="T19" s="17"/>
      <c r="U19" s="17"/>
      <c r="V19" s="17"/>
    </row>
    <row r="20" spans="1:27" s="7" customFormat="1" ht="48" customHeight="1" thickBot="1" x14ac:dyDescent="0.3">
      <c r="A20" s="34" t="s">
        <v>44</v>
      </c>
      <c r="B20" s="156">
        <v>400000</v>
      </c>
      <c r="C20" s="156"/>
      <c r="D20" s="157" t="s">
        <v>45</v>
      </c>
      <c r="E20" s="157"/>
      <c r="F20" s="8">
        <v>4</v>
      </c>
      <c r="G20" s="9" t="s">
        <v>46</v>
      </c>
      <c r="H20" s="158">
        <v>2023</v>
      </c>
      <c r="I20" s="158"/>
      <c r="J20" s="158"/>
      <c r="K20" s="9" t="s">
        <v>47</v>
      </c>
      <c r="L20" s="158">
        <v>2026</v>
      </c>
      <c r="M20" s="158"/>
      <c r="N20" s="159"/>
      <c r="O20" s="17"/>
      <c r="P20" s="17"/>
      <c r="Q20" s="17"/>
      <c r="R20" s="17"/>
      <c r="S20" s="17"/>
      <c r="T20" s="17"/>
      <c r="U20" s="17"/>
      <c r="V20" s="17"/>
      <c r="W20" s="10"/>
      <c r="X20" s="10"/>
      <c r="Y20" s="10"/>
      <c r="Z20" s="10"/>
      <c r="AA20" s="10"/>
    </row>
    <row r="21" spans="1:27" s="7" customFormat="1" ht="27" customHeight="1" x14ac:dyDescent="0.25">
      <c r="A21" s="169" t="s">
        <v>48</v>
      </c>
      <c r="B21" s="147"/>
      <c r="C21" s="147"/>
      <c r="D21" s="147" t="s">
        <v>49</v>
      </c>
      <c r="E21" s="147"/>
      <c r="F21" s="147" t="s">
        <v>50</v>
      </c>
      <c r="G21" s="148"/>
      <c r="H21" s="169" t="s">
        <v>48</v>
      </c>
      <c r="I21" s="147"/>
      <c r="J21" s="147"/>
      <c r="K21" s="147" t="s">
        <v>49</v>
      </c>
      <c r="L21" s="147"/>
      <c r="M21" s="147" t="s">
        <v>51</v>
      </c>
      <c r="N21" s="148"/>
      <c r="O21" s="17"/>
      <c r="P21" s="17"/>
      <c r="Q21" s="17"/>
      <c r="R21" s="17"/>
      <c r="S21" s="17"/>
      <c r="T21" s="17"/>
      <c r="U21" s="17"/>
      <c r="V21" s="17"/>
      <c r="W21" s="10"/>
      <c r="X21" s="10"/>
      <c r="Y21" s="10"/>
      <c r="Z21" s="10"/>
      <c r="AA21" s="10"/>
    </row>
    <row r="22" spans="1:27" s="7" customFormat="1" ht="16.5" x14ac:dyDescent="0.25">
      <c r="A22" s="162">
        <v>2023</v>
      </c>
      <c r="B22" s="163"/>
      <c r="C22" s="163"/>
      <c r="D22" s="164">
        <v>20000</v>
      </c>
      <c r="E22" s="165"/>
      <c r="F22" s="164">
        <v>40100</v>
      </c>
      <c r="G22" s="166"/>
      <c r="H22" s="167"/>
      <c r="I22" s="165"/>
      <c r="J22" s="165"/>
      <c r="K22" s="168"/>
      <c r="L22" s="168"/>
      <c r="M22" s="165"/>
      <c r="N22" s="166"/>
      <c r="O22" s="17"/>
      <c r="P22" s="17"/>
      <c r="Q22" s="17"/>
      <c r="R22" s="17"/>
      <c r="S22" s="17"/>
      <c r="T22" s="17"/>
      <c r="U22" s="17"/>
      <c r="V22" s="17"/>
      <c r="W22" s="10"/>
      <c r="X22" s="10"/>
      <c r="Y22" s="10"/>
      <c r="Z22" s="10"/>
      <c r="AA22" s="10"/>
    </row>
    <row r="23" spans="1:27" s="7" customFormat="1" ht="16.5" x14ac:dyDescent="0.25">
      <c r="A23" s="162">
        <v>2024</v>
      </c>
      <c r="B23" s="163"/>
      <c r="C23" s="163"/>
      <c r="D23" s="164">
        <v>110000</v>
      </c>
      <c r="E23" s="165"/>
      <c r="F23" s="164">
        <v>103968</v>
      </c>
      <c r="G23" s="166"/>
      <c r="H23" s="167"/>
      <c r="I23" s="165"/>
      <c r="J23" s="165"/>
      <c r="K23" s="168"/>
      <c r="L23" s="168"/>
      <c r="M23" s="165"/>
      <c r="N23" s="166"/>
      <c r="O23" s="17"/>
      <c r="P23" s="17"/>
      <c r="Q23" s="17"/>
      <c r="R23" s="17"/>
      <c r="S23" s="17"/>
      <c r="T23" s="17"/>
      <c r="U23" s="17"/>
      <c r="V23" s="17"/>
      <c r="W23" s="10"/>
      <c r="X23" s="10"/>
      <c r="Y23" s="10"/>
      <c r="Z23" s="10"/>
      <c r="AA23" s="10"/>
    </row>
    <row r="24" spans="1:27" s="7" customFormat="1" ht="16.5" x14ac:dyDescent="0.25">
      <c r="A24" s="162">
        <v>2025</v>
      </c>
      <c r="B24" s="163"/>
      <c r="C24" s="163"/>
      <c r="D24" s="164">
        <v>160000</v>
      </c>
      <c r="E24" s="165"/>
      <c r="F24" s="165">
        <v>160005</v>
      </c>
      <c r="G24" s="166"/>
      <c r="H24" s="167"/>
      <c r="I24" s="165"/>
      <c r="J24" s="165"/>
      <c r="K24" s="168"/>
      <c r="L24" s="168"/>
      <c r="M24" s="165"/>
      <c r="N24" s="166"/>
      <c r="O24" s="17"/>
      <c r="P24" s="17"/>
      <c r="Q24" s="17"/>
      <c r="R24" s="17"/>
      <c r="S24" s="17"/>
      <c r="T24" s="17"/>
      <c r="U24" s="17"/>
      <c r="V24" s="17"/>
      <c r="W24" s="10"/>
      <c r="X24" s="10"/>
      <c r="Y24" s="10"/>
      <c r="Z24" s="10"/>
      <c r="AA24" s="10"/>
    </row>
    <row r="25" spans="1:27" s="7" customFormat="1" ht="16.5" x14ac:dyDescent="0.25">
      <c r="A25" s="162">
        <v>2026</v>
      </c>
      <c r="B25" s="163"/>
      <c r="C25" s="163"/>
      <c r="D25" s="164">
        <v>110000</v>
      </c>
      <c r="E25" s="165"/>
      <c r="F25" s="165"/>
      <c r="G25" s="166"/>
      <c r="H25" s="167"/>
      <c r="I25" s="165"/>
      <c r="J25" s="165"/>
      <c r="K25" s="168"/>
      <c r="L25" s="168"/>
      <c r="M25" s="165"/>
      <c r="N25" s="166"/>
      <c r="O25" s="17"/>
      <c r="P25" s="17"/>
      <c r="Q25" s="17"/>
      <c r="R25" s="17"/>
      <c r="S25" s="17"/>
      <c r="T25" s="17"/>
      <c r="U25" s="17"/>
      <c r="V25" s="17"/>
      <c r="W25" s="10"/>
      <c r="X25" s="10"/>
      <c r="Y25" s="10"/>
      <c r="Z25" s="10"/>
      <c r="AA25" s="10"/>
    </row>
    <row r="26" spans="1:27" s="7" customFormat="1" ht="17.25" thickBot="1" x14ac:dyDescent="0.3">
      <c r="A26" s="170"/>
      <c r="B26" s="171"/>
      <c r="C26" s="171"/>
      <c r="D26" s="172"/>
      <c r="E26" s="172"/>
      <c r="F26" s="172"/>
      <c r="G26" s="173"/>
      <c r="H26" s="174"/>
      <c r="I26" s="172"/>
      <c r="J26" s="172"/>
      <c r="K26" s="175"/>
      <c r="L26" s="175"/>
      <c r="M26" s="172"/>
      <c r="N26" s="173"/>
      <c r="O26" s="17"/>
      <c r="P26" s="17"/>
      <c r="Q26" s="17"/>
      <c r="R26" s="17"/>
      <c r="S26" s="17"/>
      <c r="T26" s="17"/>
      <c r="U26" s="17"/>
      <c r="V26" s="17"/>
      <c r="W26" s="10"/>
      <c r="X26" s="10"/>
      <c r="Y26" s="10"/>
      <c r="Z26" s="10"/>
      <c r="AA26" s="10"/>
    </row>
    <row r="27" spans="1:27" s="7" customFormat="1" ht="31.9" customHeight="1" thickBot="1" x14ac:dyDescent="0.25">
      <c r="A27" s="118" t="s">
        <v>52</v>
      </c>
      <c r="B27" s="119"/>
      <c r="C27" s="119"/>
      <c r="D27" s="119"/>
      <c r="E27" s="119"/>
      <c r="F27" s="119"/>
      <c r="G27" s="119"/>
      <c r="H27" s="119"/>
      <c r="I27" s="119"/>
      <c r="J27" s="119"/>
      <c r="K27" s="119"/>
      <c r="L27" s="119"/>
      <c r="M27" s="119"/>
      <c r="N27" s="120"/>
      <c r="O27" s="17"/>
      <c r="P27" s="17"/>
      <c r="Q27" s="17"/>
      <c r="R27" s="17"/>
      <c r="S27" s="17"/>
      <c r="T27" s="17"/>
      <c r="U27" s="17"/>
      <c r="V27" s="17"/>
    </row>
    <row r="28" spans="1:27" s="10" customFormat="1" ht="44.65" customHeight="1" x14ac:dyDescent="0.25">
      <c r="A28" s="66" t="s">
        <v>53</v>
      </c>
      <c r="B28" s="180" t="s">
        <v>54</v>
      </c>
      <c r="C28" s="181"/>
      <c r="D28" s="181"/>
      <c r="E28" s="181"/>
      <c r="F28" s="182"/>
      <c r="G28" s="9" t="s">
        <v>55</v>
      </c>
      <c r="H28" s="180" t="s">
        <v>56</v>
      </c>
      <c r="I28" s="181"/>
      <c r="J28" s="181"/>
      <c r="K28" s="181"/>
      <c r="L28" s="181"/>
      <c r="M28" s="181"/>
      <c r="N28" s="183"/>
      <c r="O28" s="17"/>
      <c r="P28" s="17"/>
      <c r="Q28" s="17"/>
      <c r="R28" s="17"/>
      <c r="S28" s="17"/>
      <c r="T28" s="17"/>
      <c r="U28" s="17"/>
      <c r="V28" s="17"/>
    </row>
    <row r="29" spans="1:27" s="10" customFormat="1" ht="38.25" customHeight="1" x14ac:dyDescent="0.25">
      <c r="A29" s="67" t="s">
        <v>57</v>
      </c>
      <c r="B29" s="184" t="s">
        <v>58</v>
      </c>
      <c r="C29" s="185"/>
      <c r="D29" s="186" t="s">
        <v>59</v>
      </c>
      <c r="E29" s="187"/>
      <c r="F29" s="188" t="s">
        <v>60</v>
      </c>
      <c r="G29" s="189"/>
      <c r="H29" s="190"/>
      <c r="I29" s="12" t="s">
        <v>61</v>
      </c>
      <c r="J29" s="188" t="s">
        <v>62</v>
      </c>
      <c r="K29" s="190"/>
      <c r="L29" s="12" t="s">
        <v>63</v>
      </c>
      <c r="M29" s="191" t="s">
        <v>64</v>
      </c>
      <c r="N29" s="192"/>
      <c r="O29" s="17"/>
      <c r="P29" s="17"/>
      <c r="Q29" s="17"/>
      <c r="R29" s="17"/>
      <c r="S29" s="17"/>
      <c r="T29" s="17"/>
      <c r="U29" s="17"/>
      <c r="V29" s="17"/>
    </row>
    <row r="30" spans="1:27" s="13" customFormat="1" ht="30.75" customHeight="1" x14ac:dyDescent="0.2">
      <c r="A30" s="67" t="s">
        <v>65</v>
      </c>
      <c r="B30" s="197">
        <v>40012</v>
      </c>
      <c r="C30" s="198"/>
      <c r="D30" s="198"/>
      <c r="E30" s="199"/>
      <c r="F30" s="12" t="s">
        <v>66</v>
      </c>
      <c r="G30" s="200">
        <v>44926</v>
      </c>
      <c r="H30" s="198"/>
      <c r="I30" s="199"/>
      <c r="J30" s="12" t="s">
        <v>67</v>
      </c>
      <c r="K30" s="201" t="s">
        <v>68</v>
      </c>
      <c r="L30" s="201"/>
      <c r="M30" s="201"/>
      <c r="N30" s="202"/>
      <c r="O30" s="17"/>
      <c r="P30" s="17"/>
      <c r="Q30" s="17"/>
      <c r="R30" s="17"/>
      <c r="S30" s="17"/>
      <c r="T30" s="17"/>
      <c r="U30" s="17"/>
      <c r="V30" s="17"/>
    </row>
    <row r="31" spans="1:27" s="13" customFormat="1" ht="28.9" customHeight="1" x14ac:dyDescent="0.2">
      <c r="A31" s="67" t="s">
        <v>69</v>
      </c>
      <c r="B31" s="203">
        <v>2026</v>
      </c>
      <c r="C31" s="204"/>
      <c r="D31" s="204"/>
      <c r="E31" s="204"/>
      <c r="F31" s="204"/>
      <c r="G31" s="204"/>
      <c r="H31" s="204"/>
      <c r="I31" s="204"/>
      <c r="J31" s="204"/>
      <c r="K31" s="204"/>
      <c r="L31" s="204"/>
      <c r="M31" s="204"/>
      <c r="N31" s="205"/>
      <c r="O31" s="17"/>
      <c r="P31" s="17"/>
      <c r="Q31" s="17"/>
      <c r="R31" s="17"/>
      <c r="S31" s="17"/>
      <c r="T31" s="17"/>
      <c r="U31" s="17"/>
      <c r="V31" s="17"/>
    </row>
    <row r="32" spans="1:27" s="13" customFormat="1" ht="21" customHeight="1" x14ac:dyDescent="0.2">
      <c r="A32" s="176"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row>
    <row r="33" spans="1:27" s="13" customFormat="1" ht="92.25" customHeight="1" x14ac:dyDescent="0.2">
      <c r="A33" s="177"/>
      <c r="B33" s="15">
        <v>0</v>
      </c>
      <c r="C33" s="15">
        <v>15000</v>
      </c>
      <c r="D33" s="15">
        <v>15000</v>
      </c>
      <c r="E33" s="15">
        <v>15000</v>
      </c>
      <c r="F33" s="15">
        <v>15000</v>
      </c>
      <c r="G33" s="15">
        <v>15000</v>
      </c>
      <c r="H33" s="15">
        <v>15000</v>
      </c>
      <c r="I33" s="15">
        <v>1000</v>
      </c>
      <c r="J33" s="15">
        <v>1000</v>
      </c>
      <c r="K33" s="15">
        <v>1000</v>
      </c>
      <c r="L33" s="15">
        <v>1000</v>
      </c>
      <c r="M33" s="15">
        <v>1000</v>
      </c>
      <c r="N33" s="16">
        <v>95000</v>
      </c>
      <c r="O33" s="17"/>
      <c r="P33" s="17"/>
      <c r="Q33" s="17"/>
      <c r="R33" s="17"/>
      <c r="S33" s="17"/>
      <c r="T33" s="17"/>
      <c r="U33" s="17"/>
      <c r="V33" s="17"/>
    </row>
    <row r="34" spans="1:27" s="13" customFormat="1" ht="34.5" customHeight="1" x14ac:dyDescent="0.2">
      <c r="A34" s="67" t="s">
        <v>84</v>
      </c>
      <c r="B34" s="178" t="s">
        <v>85</v>
      </c>
      <c r="C34" s="178"/>
      <c r="D34" s="178"/>
      <c r="E34" s="178"/>
      <c r="F34" s="178"/>
      <c r="G34" s="178"/>
      <c r="H34" s="178"/>
      <c r="I34" s="178"/>
      <c r="J34" s="178"/>
      <c r="K34" s="178"/>
      <c r="L34" s="178"/>
      <c r="M34" s="178"/>
      <c r="N34" s="179"/>
      <c r="O34" s="17"/>
      <c r="P34" s="17"/>
      <c r="Q34" s="17"/>
      <c r="R34" s="17"/>
      <c r="S34" s="17"/>
      <c r="T34" s="17"/>
      <c r="U34" s="17"/>
      <c r="V34" s="17"/>
    </row>
    <row r="35" spans="1:27" s="13" customFormat="1" ht="60" customHeight="1" x14ac:dyDescent="0.2">
      <c r="A35" s="67" t="s">
        <v>86</v>
      </c>
      <c r="B35" s="193" t="s">
        <v>87</v>
      </c>
      <c r="C35" s="194"/>
      <c r="D35" s="194"/>
      <c r="E35" s="195"/>
      <c r="F35" s="186" t="s">
        <v>88</v>
      </c>
      <c r="G35" s="187"/>
      <c r="H35" s="188" t="s">
        <v>89</v>
      </c>
      <c r="I35" s="189"/>
      <c r="J35" s="190"/>
      <c r="K35" s="12" t="s">
        <v>90</v>
      </c>
      <c r="L35" s="188" t="s">
        <v>91</v>
      </c>
      <c r="M35" s="189"/>
      <c r="N35" s="196"/>
      <c r="O35" s="17"/>
      <c r="P35" s="17"/>
      <c r="Q35" s="17"/>
      <c r="R35" s="17"/>
      <c r="S35" s="17"/>
      <c r="T35" s="17"/>
      <c r="U35" s="17"/>
      <c r="V35" s="17"/>
    </row>
    <row r="36" spans="1:27" s="13" customFormat="1" ht="63" customHeight="1" x14ac:dyDescent="0.2">
      <c r="A36" s="67" t="s">
        <v>92</v>
      </c>
      <c r="B36" s="193" t="s">
        <v>93</v>
      </c>
      <c r="C36" s="194"/>
      <c r="D36" s="194"/>
      <c r="E36" s="195"/>
      <c r="F36" s="186" t="s">
        <v>94</v>
      </c>
      <c r="G36" s="187"/>
      <c r="H36" s="188" t="s">
        <v>89</v>
      </c>
      <c r="I36" s="189"/>
      <c r="J36" s="190"/>
      <c r="K36" s="12" t="s">
        <v>90</v>
      </c>
      <c r="L36" s="188" t="s">
        <v>91</v>
      </c>
      <c r="M36" s="189"/>
      <c r="N36" s="196"/>
      <c r="O36" s="17"/>
      <c r="P36" s="17"/>
      <c r="Q36" s="17"/>
      <c r="R36" s="17"/>
      <c r="S36" s="17"/>
      <c r="T36" s="17"/>
      <c r="U36" s="17"/>
      <c r="V36" s="17"/>
    </row>
    <row r="37" spans="1:27" s="13" customFormat="1" ht="75" customHeight="1" thickBot="1" x14ac:dyDescent="0.25">
      <c r="A37" s="70" t="s">
        <v>95</v>
      </c>
      <c r="B37" s="206" t="s">
        <v>96</v>
      </c>
      <c r="C37" s="207"/>
      <c r="D37" s="207"/>
      <c r="E37" s="207"/>
      <c r="F37" s="207"/>
      <c r="G37" s="207"/>
      <c r="H37" s="207"/>
      <c r="I37" s="207"/>
      <c r="J37" s="207"/>
      <c r="K37" s="207"/>
      <c r="L37" s="207"/>
      <c r="M37" s="207"/>
      <c r="N37" s="208"/>
      <c r="O37" s="17"/>
      <c r="P37" s="17"/>
      <c r="Q37" s="17"/>
      <c r="R37" s="17"/>
      <c r="S37" s="17"/>
      <c r="T37" s="17"/>
      <c r="U37" s="17"/>
      <c r="V37" s="17"/>
    </row>
    <row r="38" spans="1:27" s="19" customFormat="1" ht="24.4" customHeight="1" x14ac:dyDescent="0.2">
      <c r="A38" s="209" t="s">
        <v>97</v>
      </c>
      <c r="B38" s="169" t="s">
        <v>98</v>
      </c>
      <c r="C38" s="147"/>
      <c r="D38" s="77" t="b">
        <v>1</v>
      </c>
      <c r="E38" s="212"/>
      <c r="F38" s="212"/>
      <c r="G38" s="212"/>
      <c r="H38" s="212"/>
      <c r="I38" s="212"/>
      <c r="J38" s="212"/>
      <c r="K38" s="212"/>
      <c r="L38" s="212"/>
      <c r="M38" s="212"/>
      <c r="N38" s="213"/>
      <c r="O38" s="17"/>
      <c r="P38" s="17"/>
      <c r="Q38" s="17"/>
      <c r="R38" s="17"/>
      <c r="S38" s="17"/>
      <c r="T38" s="17"/>
      <c r="U38" s="17"/>
      <c r="V38" s="17"/>
      <c r="W38" s="18"/>
      <c r="X38" s="18"/>
      <c r="Y38" s="18"/>
      <c r="Z38" s="18"/>
      <c r="AA38" s="18"/>
    </row>
    <row r="39" spans="1:27" s="19" customFormat="1" ht="24.4" customHeight="1" x14ac:dyDescent="0.2">
      <c r="A39" s="210"/>
      <c r="B39" s="214" t="s">
        <v>99</v>
      </c>
      <c r="C39" s="215"/>
      <c r="D39" s="75" t="b">
        <v>1</v>
      </c>
      <c r="E39" s="108"/>
      <c r="F39" s="108"/>
      <c r="G39" s="108"/>
      <c r="H39" s="108"/>
      <c r="I39" s="108"/>
      <c r="J39" s="108"/>
      <c r="K39" s="108"/>
      <c r="L39" s="108"/>
      <c r="M39" s="108"/>
      <c r="N39" s="109"/>
      <c r="O39" s="17"/>
      <c r="P39" s="17"/>
      <c r="Q39" s="17"/>
      <c r="R39" s="17"/>
      <c r="S39" s="17"/>
      <c r="T39" s="17"/>
      <c r="U39" s="17"/>
      <c r="V39" s="17"/>
      <c r="W39" s="18"/>
      <c r="X39" s="18"/>
      <c r="Y39" s="18"/>
      <c r="Z39" s="18"/>
      <c r="AA39" s="18"/>
    </row>
    <row r="40" spans="1:27" s="19" customFormat="1" ht="24.4" customHeight="1" x14ac:dyDescent="0.2">
      <c r="A40" s="210"/>
      <c r="B40" s="214" t="s">
        <v>100</v>
      </c>
      <c r="C40" s="215"/>
      <c r="D40" s="75" t="b">
        <v>0</v>
      </c>
      <c r="E40" s="108"/>
      <c r="F40" s="108"/>
      <c r="G40" s="108"/>
      <c r="H40" s="108"/>
      <c r="I40" s="108"/>
      <c r="J40" s="108"/>
      <c r="K40" s="108"/>
      <c r="L40" s="108"/>
      <c r="M40" s="108"/>
      <c r="N40" s="109"/>
      <c r="O40" s="17"/>
      <c r="P40" s="17"/>
      <c r="Q40" s="17"/>
      <c r="R40" s="17"/>
      <c r="S40" s="17"/>
      <c r="T40" s="17"/>
      <c r="U40" s="17"/>
      <c r="V40" s="17"/>
      <c r="W40" s="18"/>
      <c r="X40" s="18"/>
      <c r="Y40" s="18"/>
      <c r="Z40" s="18"/>
      <c r="AA40" s="18"/>
    </row>
    <row r="41" spans="1:27" s="19" customFormat="1" ht="24.4" customHeight="1" thickBot="1" x14ac:dyDescent="0.25">
      <c r="A41" s="211"/>
      <c r="B41" s="216" t="s">
        <v>101</v>
      </c>
      <c r="C41" s="217"/>
      <c r="D41" s="76" t="b">
        <v>1</v>
      </c>
      <c r="E41" s="218"/>
      <c r="F41" s="218"/>
      <c r="G41" s="218"/>
      <c r="H41" s="218"/>
      <c r="I41" s="218"/>
      <c r="J41" s="218"/>
      <c r="K41" s="218"/>
      <c r="L41" s="218"/>
      <c r="M41" s="218"/>
      <c r="N41" s="219"/>
      <c r="O41" s="17"/>
      <c r="P41" s="17"/>
      <c r="Q41" s="17"/>
      <c r="R41" s="17"/>
      <c r="S41" s="17"/>
      <c r="T41" s="17"/>
      <c r="U41" s="17"/>
      <c r="V41" s="17"/>
      <c r="W41" s="18"/>
      <c r="X41" s="18"/>
      <c r="Y41" s="18"/>
      <c r="Z41" s="18"/>
      <c r="AA41" s="18"/>
    </row>
    <row r="42" spans="1:27" s="19" customFormat="1" ht="22.9" customHeight="1" x14ac:dyDescent="0.2">
      <c r="A42" s="256" t="s">
        <v>102</v>
      </c>
      <c r="B42" s="74" t="b">
        <v>0</v>
      </c>
      <c r="C42" s="222" t="s">
        <v>103</v>
      </c>
      <c r="D42" s="222"/>
      <c r="E42" s="222"/>
      <c r="F42" s="223"/>
      <c r="G42" s="224" t="s">
        <v>104</v>
      </c>
      <c r="H42" s="226" t="b">
        <v>0</v>
      </c>
      <c r="I42" s="180" t="s">
        <v>105</v>
      </c>
      <c r="J42" s="183"/>
      <c r="K42" s="229" t="s">
        <v>106</v>
      </c>
      <c r="L42" s="74" t="b">
        <v>0</v>
      </c>
      <c r="M42" s="259" t="s">
        <v>107</v>
      </c>
      <c r="N42" s="260"/>
      <c r="O42" s="17"/>
      <c r="P42" s="17"/>
      <c r="Q42" s="17"/>
      <c r="R42" s="17"/>
      <c r="S42" s="17"/>
      <c r="T42" s="17"/>
      <c r="U42" s="17"/>
      <c r="V42" s="17"/>
      <c r="W42" s="18"/>
      <c r="X42" s="18"/>
      <c r="Y42" s="18"/>
      <c r="Z42" s="18"/>
      <c r="AA42" s="18"/>
    </row>
    <row r="43" spans="1:27" s="19" customFormat="1" ht="22.9" customHeight="1" x14ac:dyDescent="0.2">
      <c r="A43" s="257"/>
      <c r="B43" s="74" t="b">
        <v>0</v>
      </c>
      <c r="C43" s="231" t="s">
        <v>108</v>
      </c>
      <c r="D43" s="231"/>
      <c r="E43" s="231"/>
      <c r="F43" s="232"/>
      <c r="G43" s="224"/>
      <c r="H43" s="227"/>
      <c r="I43" s="193"/>
      <c r="J43" s="228"/>
      <c r="K43" s="229"/>
      <c r="L43" s="74" t="b">
        <v>0</v>
      </c>
      <c r="M43" s="220" t="s">
        <v>109</v>
      </c>
      <c r="N43" s="221"/>
      <c r="O43" s="17"/>
      <c r="P43" s="17"/>
      <c r="Q43" s="17"/>
      <c r="R43" s="17"/>
      <c r="S43" s="17"/>
      <c r="T43" s="17"/>
      <c r="U43" s="17"/>
      <c r="V43" s="17"/>
      <c r="W43" s="18"/>
      <c r="X43" s="18"/>
      <c r="Y43" s="18"/>
      <c r="Z43" s="18"/>
      <c r="AA43" s="18"/>
    </row>
    <row r="44" spans="1:27" s="19" customFormat="1" ht="22.9" customHeight="1" x14ac:dyDescent="0.2">
      <c r="A44" s="257"/>
      <c r="B44" s="74" t="b">
        <v>0</v>
      </c>
      <c r="C44" s="231" t="s">
        <v>110</v>
      </c>
      <c r="D44" s="231"/>
      <c r="E44" s="231"/>
      <c r="F44" s="232"/>
      <c r="G44" s="224"/>
      <c r="H44" s="227" t="b">
        <v>0</v>
      </c>
      <c r="I44" s="233" t="s">
        <v>111</v>
      </c>
      <c r="J44" s="234"/>
      <c r="K44" s="229"/>
      <c r="L44" s="74" t="b">
        <v>0</v>
      </c>
      <c r="M44" s="220" t="s">
        <v>112</v>
      </c>
      <c r="N44" s="221"/>
      <c r="O44" s="17"/>
      <c r="P44" s="17"/>
      <c r="Q44" s="17"/>
      <c r="R44" s="17"/>
      <c r="S44" s="17"/>
      <c r="T44" s="17"/>
      <c r="U44" s="17"/>
      <c r="V44" s="17"/>
      <c r="W44" s="18"/>
      <c r="X44" s="18"/>
      <c r="Y44" s="18"/>
      <c r="Z44" s="18"/>
      <c r="AA44" s="18"/>
    </row>
    <row r="45" spans="1:27" s="19" customFormat="1" ht="22.9" customHeight="1" x14ac:dyDescent="0.2">
      <c r="A45" s="257"/>
      <c r="B45" s="74" t="b">
        <v>0</v>
      </c>
      <c r="C45" s="231" t="s">
        <v>113</v>
      </c>
      <c r="D45" s="231"/>
      <c r="E45" s="231"/>
      <c r="F45" s="232"/>
      <c r="G45" s="224"/>
      <c r="H45" s="227"/>
      <c r="I45" s="233"/>
      <c r="J45" s="234"/>
      <c r="K45" s="229"/>
      <c r="L45" s="74" t="b">
        <v>0</v>
      </c>
      <c r="M45" s="220" t="s">
        <v>114</v>
      </c>
      <c r="N45" s="221"/>
      <c r="O45" s="17"/>
      <c r="P45" s="17"/>
      <c r="Q45" s="17"/>
      <c r="R45" s="17"/>
      <c r="S45" s="17"/>
      <c r="T45" s="17"/>
      <c r="U45" s="17"/>
      <c r="V45" s="17"/>
      <c r="W45" s="18"/>
      <c r="X45" s="18"/>
      <c r="Y45" s="18"/>
      <c r="Z45" s="18"/>
      <c r="AA45" s="18"/>
    </row>
    <row r="46" spans="1:27" s="19" customFormat="1" ht="30" customHeight="1" thickBot="1" x14ac:dyDescent="0.25">
      <c r="A46" s="257"/>
      <c r="B46" s="74" t="b">
        <v>0</v>
      </c>
      <c r="C46" s="231" t="s">
        <v>115</v>
      </c>
      <c r="D46" s="231"/>
      <c r="E46" s="231"/>
      <c r="F46" s="232"/>
      <c r="G46" s="224"/>
      <c r="H46" s="227" t="b">
        <v>0</v>
      </c>
      <c r="I46" s="233" t="s">
        <v>116</v>
      </c>
      <c r="J46" s="234"/>
      <c r="K46" s="229"/>
      <c r="L46" s="74" t="b">
        <v>0</v>
      </c>
      <c r="M46" s="220" t="s">
        <v>117</v>
      </c>
      <c r="N46" s="221"/>
      <c r="O46" s="17"/>
      <c r="P46" s="17"/>
      <c r="Q46" s="17"/>
      <c r="R46" s="17"/>
      <c r="S46" s="17"/>
      <c r="T46" s="17"/>
      <c r="U46" s="17"/>
      <c r="V46" s="17"/>
      <c r="W46" s="18"/>
      <c r="X46" s="18"/>
      <c r="Y46" s="18"/>
      <c r="Z46" s="18"/>
      <c r="AA46" s="18"/>
    </row>
    <row r="47" spans="1:27" s="20" customFormat="1" ht="22.9" customHeight="1" x14ac:dyDescent="0.2">
      <c r="A47" s="257"/>
      <c r="B47" s="74" t="b">
        <v>0</v>
      </c>
      <c r="C47" s="231" t="s">
        <v>118</v>
      </c>
      <c r="D47" s="231"/>
      <c r="E47" s="231"/>
      <c r="F47" s="232"/>
      <c r="G47" s="224"/>
      <c r="H47" s="227"/>
      <c r="I47" s="233"/>
      <c r="J47" s="234"/>
      <c r="K47" s="229"/>
      <c r="L47" s="74" t="b">
        <v>0</v>
      </c>
      <c r="M47" s="220" t="s">
        <v>119</v>
      </c>
      <c r="N47" s="221"/>
      <c r="O47" s="17"/>
      <c r="P47" s="17"/>
      <c r="Q47" s="17"/>
      <c r="R47" s="17"/>
      <c r="S47" s="17"/>
      <c r="T47" s="17"/>
      <c r="U47" s="17"/>
      <c r="V47" s="17"/>
      <c r="W47" s="18"/>
      <c r="X47" s="18"/>
      <c r="Y47" s="18"/>
      <c r="Z47" s="18"/>
      <c r="AA47" s="18"/>
    </row>
    <row r="48" spans="1:27" s="19" customFormat="1" ht="22.9" customHeight="1" x14ac:dyDescent="0.2">
      <c r="A48" s="257"/>
      <c r="B48" s="242" t="b">
        <v>0</v>
      </c>
      <c r="C48" s="244" t="s">
        <v>120</v>
      </c>
      <c r="D48" s="245"/>
      <c r="E48" s="245"/>
      <c r="F48" s="246"/>
      <c r="G48" s="224"/>
      <c r="H48" s="75" t="b">
        <v>0</v>
      </c>
      <c r="I48" s="233" t="s">
        <v>121</v>
      </c>
      <c r="J48" s="234"/>
      <c r="K48" s="229"/>
      <c r="L48" s="242" t="b">
        <v>0</v>
      </c>
      <c r="M48" s="250" t="s">
        <v>122</v>
      </c>
      <c r="N48" s="251"/>
      <c r="O48" s="17"/>
      <c r="P48" s="17"/>
      <c r="Q48" s="17"/>
      <c r="R48" s="17"/>
      <c r="S48" s="17"/>
      <c r="T48" s="17"/>
      <c r="U48" s="17"/>
      <c r="V48" s="17"/>
      <c r="W48" s="18"/>
      <c r="X48" s="18"/>
      <c r="Y48" s="18"/>
      <c r="Z48" s="18"/>
      <c r="AA48" s="18"/>
    </row>
    <row r="49" spans="1:27" s="21" customFormat="1" ht="22.9" customHeight="1" thickBot="1" x14ac:dyDescent="0.25">
      <c r="A49" s="258"/>
      <c r="B49" s="243"/>
      <c r="C49" s="247"/>
      <c r="D49" s="248"/>
      <c r="E49" s="248"/>
      <c r="F49" s="249"/>
      <c r="G49" s="225"/>
      <c r="H49" s="76" t="b">
        <v>0</v>
      </c>
      <c r="I49" s="254" t="s">
        <v>123</v>
      </c>
      <c r="J49" s="255"/>
      <c r="K49" s="230"/>
      <c r="L49" s="243"/>
      <c r="M49" s="252"/>
      <c r="N49" s="253"/>
      <c r="O49" s="17"/>
      <c r="P49" s="17"/>
      <c r="Q49" s="17"/>
      <c r="R49" s="17"/>
      <c r="S49" s="17"/>
      <c r="T49" s="17"/>
      <c r="U49" s="17"/>
      <c r="V49" s="17"/>
      <c r="W49" s="18"/>
      <c r="X49" s="18"/>
      <c r="Y49" s="18"/>
      <c r="Z49" s="18"/>
      <c r="AA49" s="18"/>
    </row>
    <row r="50" spans="1:27" s="7" customFormat="1" ht="45.4" customHeight="1" thickBot="1" x14ac:dyDescent="0.25">
      <c r="A50" s="118" t="s">
        <v>124</v>
      </c>
      <c r="B50" s="119"/>
      <c r="C50" s="119"/>
      <c r="D50" s="119"/>
      <c r="E50" s="119"/>
      <c r="F50" s="119"/>
      <c r="G50" s="119"/>
      <c r="H50" s="119"/>
      <c r="I50" s="119"/>
      <c r="J50" s="119"/>
      <c r="K50" s="119"/>
      <c r="L50" s="119"/>
      <c r="M50" s="119"/>
      <c r="N50" s="120"/>
      <c r="O50" s="17"/>
      <c r="P50" s="17"/>
      <c r="Q50" s="17"/>
      <c r="R50" s="17"/>
      <c r="S50" s="17"/>
      <c r="T50" s="17"/>
      <c r="U50" s="17"/>
      <c r="V50" s="17"/>
      <c r="W50" s="22"/>
      <c r="X50" s="22"/>
      <c r="Y50" s="22"/>
      <c r="Z50" s="22"/>
      <c r="AA50" s="22"/>
    </row>
    <row r="51" spans="1:27" s="19" customFormat="1" ht="31.9" customHeight="1" x14ac:dyDescent="0.2">
      <c r="A51" s="71" t="s">
        <v>125</v>
      </c>
      <c r="B51" s="235"/>
      <c r="C51" s="235"/>
      <c r="D51" s="235"/>
      <c r="E51" s="235"/>
      <c r="F51" s="235"/>
      <c r="G51" s="235"/>
      <c r="H51" s="235"/>
      <c r="I51" s="235"/>
      <c r="J51" s="235"/>
      <c r="K51" s="235"/>
      <c r="L51" s="235"/>
      <c r="M51" s="235"/>
      <c r="N51" s="236"/>
      <c r="O51" s="17"/>
      <c r="P51" s="17"/>
      <c r="Q51" s="17"/>
      <c r="R51" s="17"/>
      <c r="S51" s="17"/>
      <c r="T51" s="17"/>
      <c r="U51" s="17"/>
      <c r="V51" s="17"/>
      <c r="W51" s="18"/>
      <c r="X51" s="18"/>
      <c r="Y51" s="18"/>
      <c r="Z51" s="18"/>
      <c r="AA51" s="18"/>
    </row>
    <row r="52" spans="1:27" s="19" customFormat="1" ht="36" customHeight="1" x14ac:dyDescent="0.2">
      <c r="A52" s="67" t="s">
        <v>126</v>
      </c>
      <c r="B52" s="237"/>
      <c r="C52" s="237"/>
      <c r="D52" s="237"/>
      <c r="E52" s="237"/>
      <c r="F52" s="237"/>
      <c r="G52" s="237"/>
      <c r="H52" s="237"/>
      <c r="I52" s="237"/>
      <c r="J52" s="215" t="s">
        <v>127</v>
      </c>
      <c r="K52" s="215"/>
      <c r="L52" s="238"/>
      <c r="M52" s="238"/>
      <c r="N52" s="239"/>
      <c r="O52" s="17"/>
      <c r="P52" s="17"/>
      <c r="Q52" s="17"/>
      <c r="R52" s="17"/>
      <c r="S52" s="17"/>
      <c r="T52" s="17"/>
      <c r="U52" s="17"/>
      <c r="V52" s="17"/>
    </row>
    <row r="53" spans="1:27" s="19" customFormat="1" ht="19.149999999999999" customHeight="1" x14ac:dyDescent="0.2">
      <c r="A53" s="240"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8"/>
    </row>
    <row r="54" spans="1:27" s="19" customFormat="1" ht="28.15" customHeight="1" thickBot="1" x14ac:dyDescent="0.25">
      <c r="A54" s="241"/>
      <c r="B54" s="25"/>
      <c r="C54" s="25"/>
      <c r="D54" s="25"/>
      <c r="E54" s="25"/>
      <c r="F54" s="25"/>
      <c r="G54" s="25"/>
      <c r="H54" s="25"/>
      <c r="I54" s="25"/>
      <c r="J54" s="25"/>
      <c r="K54" s="25"/>
      <c r="L54" s="25"/>
      <c r="M54" s="25"/>
      <c r="N54" s="26"/>
      <c r="O54" s="17"/>
      <c r="P54" s="17"/>
      <c r="Q54" s="17"/>
      <c r="R54" s="17"/>
      <c r="S54" s="17"/>
      <c r="T54" s="17"/>
      <c r="U54" s="17"/>
      <c r="V54" s="17"/>
      <c r="W54" s="18"/>
    </row>
    <row r="55" spans="1:27" s="27" customFormat="1" ht="30" customHeight="1" x14ac:dyDescent="0.2">
      <c r="A55" s="71" t="s">
        <v>129</v>
      </c>
      <c r="B55" s="235"/>
      <c r="C55" s="235"/>
      <c r="D55" s="235"/>
      <c r="E55" s="235"/>
      <c r="F55" s="235"/>
      <c r="G55" s="235"/>
      <c r="H55" s="235"/>
      <c r="I55" s="235"/>
      <c r="J55" s="235"/>
      <c r="K55" s="235"/>
      <c r="L55" s="235"/>
      <c r="M55" s="235"/>
      <c r="N55" s="236"/>
      <c r="O55" s="17"/>
      <c r="P55" s="17"/>
      <c r="Q55" s="17"/>
      <c r="R55" s="17"/>
      <c r="S55" s="17"/>
      <c r="T55" s="17"/>
      <c r="U55" s="17"/>
      <c r="V55" s="17"/>
      <c r="W55" s="18"/>
    </row>
    <row r="56" spans="1:27" s="27" customFormat="1" ht="37.9" customHeight="1" x14ac:dyDescent="0.2">
      <c r="A56" s="67" t="s">
        <v>126</v>
      </c>
      <c r="B56" s="237"/>
      <c r="C56" s="237"/>
      <c r="D56" s="237"/>
      <c r="E56" s="237"/>
      <c r="F56" s="237"/>
      <c r="G56" s="237"/>
      <c r="H56" s="237"/>
      <c r="I56" s="237"/>
      <c r="J56" s="215" t="s">
        <v>127</v>
      </c>
      <c r="K56" s="215"/>
      <c r="L56" s="238"/>
      <c r="M56" s="238"/>
      <c r="N56" s="239"/>
      <c r="O56" s="17"/>
      <c r="P56" s="17"/>
      <c r="Q56" s="17"/>
      <c r="R56" s="17"/>
      <c r="S56" s="17"/>
      <c r="T56" s="17"/>
      <c r="U56" s="17"/>
      <c r="V56" s="17"/>
      <c r="W56" s="18"/>
    </row>
    <row r="57" spans="1:27" s="27" customFormat="1" ht="19.149999999999999" customHeight="1" x14ac:dyDescent="0.2">
      <c r="A57" s="240"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8"/>
    </row>
    <row r="58" spans="1:27" s="27" customFormat="1" ht="26.65" customHeight="1" thickBot="1" x14ac:dyDescent="0.25">
      <c r="A58" s="241"/>
      <c r="B58" s="28"/>
      <c r="C58" s="28"/>
      <c r="D58" s="28"/>
      <c r="E58" s="28"/>
      <c r="F58" s="28"/>
      <c r="G58" s="28"/>
      <c r="H58" s="28"/>
      <c r="I58" s="28"/>
      <c r="J58" s="28"/>
      <c r="K58" s="28"/>
      <c r="L58" s="28"/>
      <c r="M58" s="28"/>
      <c r="N58" s="29"/>
      <c r="O58" s="17"/>
      <c r="P58" s="17"/>
      <c r="Q58" s="17"/>
      <c r="R58" s="17"/>
      <c r="S58" s="17"/>
      <c r="T58" s="17"/>
      <c r="U58" s="17"/>
      <c r="V58" s="17"/>
      <c r="W58" s="18"/>
    </row>
    <row r="59" spans="1:27" s="27" customFormat="1" ht="29.65" customHeight="1" x14ac:dyDescent="0.2">
      <c r="A59" s="71" t="s">
        <v>130</v>
      </c>
      <c r="B59" s="235"/>
      <c r="C59" s="235"/>
      <c r="D59" s="235"/>
      <c r="E59" s="235"/>
      <c r="F59" s="235"/>
      <c r="G59" s="235"/>
      <c r="H59" s="235"/>
      <c r="I59" s="235"/>
      <c r="J59" s="235"/>
      <c r="K59" s="235"/>
      <c r="L59" s="235"/>
      <c r="M59" s="235"/>
      <c r="N59" s="236"/>
      <c r="O59" s="17"/>
      <c r="P59" s="17"/>
      <c r="Q59" s="17"/>
      <c r="R59" s="17"/>
      <c r="S59" s="17"/>
      <c r="T59" s="17"/>
      <c r="U59" s="17"/>
      <c r="V59" s="17"/>
      <c r="W59" s="18"/>
    </row>
    <row r="60" spans="1:27" s="27" customFormat="1" ht="37.15" customHeight="1" x14ac:dyDescent="0.2">
      <c r="A60" s="67" t="s">
        <v>126</v>
      </c>
      <c r="B60" s="237"/>
      <c r="C60" s="237"/>
      <c r="D60" s="237"/>
      <c r="E60" s="237"/>
      <c r="F60" s="237"/>
      <c r="G60" s="237"/>
      <c r="H60" s="237"/>
      <c r="I60" s="237"/>
      <c r="J60" s="215" t="s">
        <v>127</v>
      </c>
      <c r="K60" s="215"/>
      <c r="L60" s="238"/>
      <c r="M60" s="238"/>
      <c r="N60" s="239"/>
      <c r="O60" s="17"/>
      <c r="P60" s="17"/>
      <c r="Q60" s="17"/>
      <c r="R60" s="17"/>
      <c r="S60" s="17"/>
      <c r="T60" s="17"/>
      <c r="U60" s="17"/>
      <c r="V60" s="17"/>
      <c r="W60" s="18"/>
    </row>
    <row r="61" spans="1:27" s="27" customFormat="1" ht="15.75" x14ac:dyDescent="0.2">
      <c r="A61" s="240"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8"/>
    </row>
    <row r="62" spans="1:27" s="27" customFormat="1" ht="28.9" customHeight="1" thickBot="1" x14ac:dyDescent="0.25">
      <c r="A62" s="241"/>
      <c r="B62" s="30"/>
      <c r="C62" s="30"/>
      <c r="D62" s="30"/>
      <c r="E62" s="30"/>
      <c r="F62" s="30"/>
      <c r="G62" s="30"/>
      <c r="H62" s="30"/>
      <c r="I62" s="30"/>
      <c r="J62" s="30"/>
      <c r="K62" s="30"/>
      <c r="L62" s="30"/>
      <c r="M62" s="30"/>
      <c r="N62" s="11"/>
      <c r="O62" s="17"/>
      <c r="P62" s="17"/>
      <c r="Q62" s="17"/>
      <c r="R62" s="17"/>
      <c r="S62" s="17"/>
      <c r="T62" s="17"/>
      <c r="U62" s="17"/>
      <c r="V62" s="17"/>
      <c r="W62" s="18"/>
    </row>
    <row r="63" spans="1:27" s="7" customFormat="1" ht="30" customHeight="1" thickBot="1" x14ac:dyDescent="0.25">
      <c r="A63" s="118" t="s">
        <v>131</v>
      </c>
      <c r="B63" s="119"/>
      <c r="C63" s="119"/>
      <c r="D63" s="119"/>
      <c r="E63" s="119"/>
      <c r="F63" s="119"/>
      <c r="G63" s="119"/>
      <c r="H63" s="119"/>
      <c r="I63" s="119"/>
      <c r="J63" s="119"/>
      <c r="K63" s="119"/>
      <c r="L63" s="119"/>
      <c r="M63" s="119"/>
      <c r="N63" s="120"/>
      <c r="O63" s="17"/>
      <c r="P63" s="17"/>
      <c r="Q63" s="17"/>
      <c r="R63" s="17"/>
      <c r="S63" s="17"/>
      <c r="T63" s="17"/>
      <c r="U63" s="17"/>
      <c r="V63" s="17"/>
      <c r="W63" s="22"/>
      <c r="X63" s="22"/>
      <c r="Y63" s="22"/>
      <c r="Z63" s="22"/>
      <c r="AA63" s="22"/>
    </row>
    <row r="64" spans="1:27" s="13" customFormat="1" ht="36" customHeight="1" x14ac:dyDescent="0.2">
      <c r="A64" s="73" t="s">
        <v>132</v>
      </c>
      <c r="B64" s="31">
        <v>2026</v>
      </c>
      <c r="C64" s="6" t="s">
        <v>133</v>
      </c>
      <c r="D64" s="261"/>
      <c r="E64" s="261"/>
      <c r="F64" s="261"/>
      <c r="G64" s="261"/>
      <c r="H64" s="6" t="s">
        <v>134</v>
      </c>
      <c r="I64" s="212" t="s">
        <v>135</v>
      </c>
      <c r="J64" s="212"/>
      <c r="K64" s="6" t="s">
        <v>136</v>
      </c>
      <c r="L64" s="212">
        <v>11</v>
      </c>
      <c r="M64" s="212"/>
      <c r="N64" s="213"/>
      <c r="O64" s="17"/>
      <c r="P64" s="17"/>
      <c r="Q64" s="17"/>
      <c r="R64" s="17"/>
      <c r="S64" s="17"/>
      <c r="T64" s="17"/>
      <c r="U64" s="17"/>
      <c r="V64" s="17"/>
    </row>
    <row r="65" spans="1:27" s="13" customFormat="1" ht="50.25" customHeight="1" x14ac:dyDescent="0.2">
      <c r="A65" s="240" t="s">
        <v>137</v>
      </c>
      <c r="B65" s="264">
        <v>202400000000207</v>
      </c>
      <c r="C65" s="264"/>
      <c r="D65" s="263" t="s">
        <v>138</v>
      </c>
      <c r="E65" s="108" t="s">
        <v>139</v>
      </c>
      <c r="F65" s="108"/>
      <c r="G65" s="108"/>
      <c r="H65" s="23" t="s">
        <v>140</v>
      </c>
      <c r="I65" s="108" t="s">
        <v>141</v>
      </c>
      <c r="J65" s="108"/>
      <c r="K65" s="108"/>
      <c r="L65" s="108"/>
      <c r="M65" s="108"/>
      <c r="N65" s="109"/>
      <c r="O65" s="17"/>
      <c r="P65" s="17"/>
      <c r="Q65" s="17"/>
      <c r="R65" s="17"/>
      <c r="S65" s="17"/>
      <c r="T65" s="17"/>
      <c r="U65" s="17"/>
      <c r="V65" s="17"/>
    </row>
    <row r="66" spans="1:27" s="13" customFormat="1" ht="47.25" customHeight="1" x14ac:dyDescent="0.2">
      <c r="A66" s="240"/>
      <c r="B66" s="264"/>
      <c r="C66" s="264"/>
      <c r="D66" s="263"/>
      <c r="E66" s="108"/>
      <c r="F66" s="108"/>
      <c r="G66" s="108"/>
      <c r="H66" s="23" t="s">
        <v>142</v>
      </c>
      <c r="I66" s="108" t="s">
        <v>143</v>
      </c>
      <c r="J66" s="108"/>
      <c r="K66" s="108"/>
      <c r="L66" s="108"/>
      <c r="M66" s="108"/>
      <c r="N66" s="109"/>
      <c r="O66" s="17"/>
      <c r="P66" s="17"/>
      <c r="Q66" s="17"/>
      <c r="R66" s="17"/>
      <c r="S66" s="17"/>
      <c r="T66" s="17"/>
      <c r="U66" s="17"/>
      <c r="V66" s="17"/>
    </row>
    <row r="67" spans="1:27" s="13" customFormat="1" ht="42.75" customHeight="1" x14ac:dyDescent="0.2">
      <c r="A67" s="240" t="s">
        <v>144</v>
      </c>
      <c r="B67" s="262"/>
      <c r="C67" s="262"/>
      <c r="D67" s="263" t="s">
        <v>138</v>
      </c>
      <c r="E67" s="108"/>
      <c r="F67" s="108"/>
      <c r="G67" s="108"/>
      <c r="H67" s="23" t="s">
        <v>140</v>
      </c>
      <c r="I67" s="108" t="s">
        <v>145</v>
      </c>
      <c r="J67" s="108"/>
      <c r="K67" s="108"/>
      <c r="L67" s="108"/>
      <c r="M67" s="108"/>
      <c r="N67" s="109"/>
      <c r="O67" s="17"/>
      <c r="P67" s="17"/>
      <c r="Q67" s="17"/>
      <c r="R67" s="17"/>
      <c r="S67" s="17"/>
      <c r="T67" s="17"/>
      <c r="U67" s="17"/>
      <c r="V67" s="17"/>
    </row>
    <row r="68" spans="1:27" s="13" customFormat="1" ht="28.9" customHeight="1" x14ac:dyDescent="0.2">
      <c r="A68" s="240"/>
      <c r="B68" s="262"/>
      <c r="C68" s="262"/>
      <c r="D68" s="263"/>
      <c r="E68" s="108"/>
      <c r="F68" s="108"/>
      <c r="G68" s="108"/>
      <c r="H68" s="23" t="s">
        <v>142</v>
      </c>
      <c r="I68" s="108"/>
      <c r="J68" s="108"/>
      <c r="K68" s="108"/>
      <c r="L68" s="108"/>
      <c r="M68" s="108"/>
      <c r="N68" s="109"/>
      <c r="O68" s="17"/>
      <c r="P68" s="17"/>
      <c r="Q68" s="17"/>
      <c r="R68" s="17"/>
      <c r="S68" s="17"/>
      <c r="T68" s="17"/>
      <c r="U68" s="17"/>
      <c r="V68" s="17"/>
    </row>
    <row r="69" spans="1:27" s="13" customFormat="1" ht="56.65" customHeight="1" x14ac:dyDescent="0.2">
      <c r="A69" s="67" t="s">
        <v>146</v>
      </c>
      <c r="B69" s="4" t="s">
        <v>147</v>
      </c>
      <c r="C69" s="110" t="s">
        <v>148</v>
      </c>
      <c r="D69" s="110"/>
      <c r="E69" s="110"/>
      <c r="F69" s="110"/>
      <c r="G69" s="110"/>
      <c r="H69" s="23" t="s">
        <v>136</v>
      </c>
      <c r="I69" s="108"/>
      <c r="J69" s="108"/>
      <c r="K69" s="108"/>
      <c r="L69" s="108"/>
      <c r="M69" s="108"/>
      <c r="N69" s="109"/>
      <c r="O69" s="17"/>
      <c r="P69" s="17"/>
      <c r="Q69" s="17"/>
      <c r="R69" s="17"/>
      <c r="S69" s="17"/>
      <c r="T69" s="17"/>
      <c r="U69" s="17"/>
      <c r="V69" s="17"/>
    </row>
    <row r="70" spans="1:27" s="13" customFormat="1" ht="48.4" customHeight="1" thickBot="1" x14ac:dyDescent="0.25">
      <c r="A70" s="72" t="s">
        <v>149</v>
      </c>
      <c r="B70" s="32"/>
      <c r="C70" s="270" t="s">
        <v>150</v>
      </c>
      <c r="D70" s="270"/>
      <c r="E70" s="270"/>
      <c r="F70" s="270"/>
      <c r="G70" s="270"/>
      <c r="H70" s="33" t="s">
        <v>136</v>
      </c>
      <c r="I70" s="218"/>
      <c r="J70" s="218"/>
      <c r="K70" s="218"/>
      <c r="L70" s="218"/>
      <c r="M70" s="218"/>
      <c r="N70" s="219"/>
      <c r="O70" s="17"/>
      <c r="P70" s="17"/>
      <c r="Q70" s="17"/>
      <c r="R70" s="17"/>
      <c r="S70" s="17"/>
      <c r="T70" s="17"/>
      <c r="U70" s="17"/>
      <c r="V70" s="17"/>
    </row>
    <row r="71" spans="1:27" s="7" customFormat="1" ht="30" customHeight="1" thickBot="1" x14ac:dyDescent="0.25">
      <c r="A71" s="118" t="s">
        <v>151</v>
      </c>
      <c r="B71" s="119"/>
      <c r="C71" s="119"/>
      <c r="D71" s="119"/>
      <c r="E71" s="119"/>
      <c r="F71" s="119"/>
      <c r="G71" s="119"/>
      <c r="H71" s="119"/>
      <c r="I71" s="119"/>
      <c r="J71" s="119"/>
      <c r="K71" s="119"/>
      <c r="L71" s="119"/>
      <c r="M71" s="119"/>
      <c r="N71" s="120"/>
      <c r="O71" s="17"/>
      <c r="P71" s="17"/>
      <c r="Q71" s="17"/>
      <c r="R71" s="17"/>
      <c r="S71" s="17"/>
      <c r="T71" s="17"/>
      <c r="U71" s="17"/>
      <c r="V71" s="17"/>
      <c r="W71" s="22"/>
      <c r="X71" s="22"/>
      <c r="Y71" s="22"/>
      <c r="Z71" s="22"/>
      <c r="AA71" s="22"/>
    </row>
    <row r="72" spans="1:27" ht="30.4" customHeight="1" x14ac:dyDescent="0.2">
      <c r="A72" s="271" t="s">
        <v>152</v>
      </c>
      <c r="B72" s="272"/>
      <c r="C72" s="272"/>
      <c r="D72" s="272"/>
      <c r="E72" s="272"/>
      <c r="F72" s="272"/>
      <c r="G72" s="273" t="s">
        <v>153</v>
      </c>
      <c r="H72" s="274"/>
      <c r="I72" s="274"/>
      <c r="J72" s="274"/>
      <c r="K72" s="274"/>
      <c r="L72" s="274"/>
      <c r="M72" s="274"/>
      <c r="N72" s="275"/>
      <c r="O72" s="17"/>
      <c r="P72" s="17"/>
      <c r="Q72" s="17"/>
      <c r="R72" s="17"/>
      <c r="S72" s="17"/>
      <c r="T72" s="17"/>
      <c r="U72" s="17"/>
      <c r="V72" s="17"/>
    </row>
    <row r="73" spans="1:27" s="13" customFormat="1" ht="33.75" customHeight="1" x14ac:dyDescent="0.2">
      <c r="A73" s="70" t="s">
        <v>154</v>
      </c>
      <c r="B73" s="265" t="s">
        <v>155</v>
      </c>
      <c r="C73" s="265"/>
      <c r="D73" s="265"/>
      <c r="E73" s="265"/>
      <c r="F73" s="197"/>
      <c r="G73" s="70" t="s">
        <v>156</v>
      </c>
      <c r="H73" s="265" t="s">
        <v>157</v>
      </c>
      <c r="I73" s="265"/>
      <c r="J73" s="265"/>
      <c r="K73" s="265"/>
      <c r="L73" s="265"/>
      <c r="M73" s="265"/>
      <c r="N73" s="266"/>
      <c r="O73" s="17"/>
      <c r="P73" s="17"/>
      <c r="Q73" s="17"/>
      <c r="R73" s="17"/>
      <c r="S73" s="17"/>
      <c r="T73" s="17"/>
      <c r="U73" s="17"/>
      <c r="V73" s="17"/>
    </row>
    <row r="74" spans="1:27" s="13" customFormat="1" ht="61.9" customHeight="1" x14ac:dyDescent="0.2">
      <c r="A74" s="70" t="s">
        <v>158</v>
      </c>
      <c r="B74" s="108" t="s">
        <v>159</v>
      </c>
      <c r="C74" s="265"/>
      <c r="D74" s="265"/>
      <c r="E74" s="265"/>
      <c r="F74" s="197"/>
      <c r="G74" s="70" t="s">
        <v>160</v>
      </c>
      <c r="H74" s="108" t="s">
        <v>161</v>
      </c>
      <c r="I74" s="265"/>
      <c r="J74" s="265"/>
      <c r="K74" s="265"/>
      <c r="L74" s="265"/>
      <c r="M74" s="265"/>
      <c r="N74" s="266"/>
      <c r="O74" s="17"/>
      <c r="P74" s="17"/>
      <c r="Q74" s="17"/>
      <c r="R74" s="17"/>
      <c r="S74" s="17"/>
      <c r="T74" s="17"/>
      <c r="U74" s="17"/>
      <c r="V74" s="17"/>
    </row>
    <row r="75" spans="1:27" s="13" customFormat="1" ht="53.65" customHeight="1" thickBot="1" x14ac:dyDescent="0.25">
      <c r="A75" s="72" t="s">
        <v>162</v>
      </c>
      <c r="B75" s="267"/>
      <c r="C75" s="267"/>
      <c r="D75" s="267"/>
      <c r="E75" s="267"/>
      <c r="F75" s="268"/>
      <c r="G75" s="72" t="s">
        <v>162</v>
      </c>
      <c r="H75" s="267"/>
      <c r="I75" s="267"/>
      <c r="J75" s="267"/>
      <c r="K75" s="267"/>
      <c r="L75" s="267"/>
      <c r="M75" s="267"/>
      <c r="N75" s="269"/>
      <c r="O75" s="17"/>
      <c r="P75" s="17"/>
      <c r="Q75"/>
      <c r="R75" s="17"/>
      <c r="S75" s="17"/>
      <c r="T75" s="17"/>
      <c r="U75" s="17"/>
      <c r="V75" s="17"/>
    </row>
    <row r="76" spans="1:27" s="7" customFormat="1" ht="30" customHeight="1" thickBot="1" x14ac:dyDescent="0.25">
      <c r="A76" s="118" t="s">
        <v>163</v>
      </c>
      <c r="B76" s="119"/>
      <c r="C76" s="119"/>
      <c r="D76" s="119"/>
      <c r="E76" s="119"/>
      <c r="F76" s="119"/>
      <c r="G76" s="119"/>
      <c r="H76" s="119"/>
      <c r="I76" s="119"/>
      <c r="J76" s="119"/>
      <c r="K76" s="119"/>
      <c r="L76" s="119"/>
      <c r="M76" s="119"/>
      <c r="N76" s="120"/>
      <c r="O76" s="17"/>
      <c r="P76" s="17"/>
      <c r="Q76" s="17"/>
      <c r="R76" s="17"/>
      <c r="S76" s="17"/>
      <c r="T76" s="17"/>
      <c r="U76" s="17"/>
      <c r="V76" s="17"/>
      <c r="W76" s="22"/>
      <c r="X76" s="22"/>
      <c r="Y76" s="22"/>
      <c r="Z76" s="22"/>
      <c r="AA76" s="22"/>
    </row>
    <row r="77" spans="1:27" s="13" customFormat="1" ht="59.25" customHeight="1" x14ac:dyDescent="0.2">
      <c r="A77" s="34" t="s">
        <v>164</v>
      </c>
      <c r="B77" s="35" t="s">
        <v>165</v>
      </c>
      <c r="C77" s="284" t="s">
        <v>166</v>
      </c>
      <c r="D77" s="285"/>
      <c r="E77" s="286"/>
      <c r="F77" s="287" t="s">
        <v>167</v>
      </c>
      <c r="G77" s="288"/>
      <c r="H77" s="288"/>
      <c r="I77" s="288"/>
      <c r="J77" s="289"/>
      <c r="K77" s="290" t="s">
        <v>168</v>
      </c>
      <c r="L77" s="288"/>
      <c r="M77" s="288"/>
      <c r="N77" s="291"/>
      <c r="O77" s="17"/>
      <c r="P77" s="17"/>
      <c r="Q77" s="17"/>
      <c r="R77" s="17"/>
      <c r="S77" s="17"/>
      <c r="T77" s="17"/>
      <c r="U77" s="17"/>
      <c r="V77" s="17"/>
    </row>
    <row r="78" spans="1:27" s="13" customFormat="1" ht="27" customHeight="1" x14ac:dyDescent="0.2">
      <c r="A78" s="36"/>
      <c r="B78" s="37"/>
      <c r="C78" s="276"/>
      <c r="D78" s="277"/>
      <c r="E78" s="278"/>
      <c r="F78" s="197"/>
      <c r="G78" s="198"/>
      <c r="H78" s="198"/>
      <c r="I78" s="198"/>
      <c r="J78" s="199"/>
      <c r="K78" s="108"/>
      <c r="L78" s="108"/>
      <c r="M78" s="108"/>
      <c r="N78" s="109"/>
      <c r="O78" s="17"/>
      <c r="P78" s="17"/>
      <c r="Q78" s="17"/>
      <c r="R78" s="17"/>
      <c r="S78" s="17"/>
      <c r="T78" s="17"/>
      <c r="U78" s="17"/>
      <c r="V78" s="17"/>
    </row>
    <row r="79" spans="1:27" s="13" customFormat="1" ht="27" customHeight="1" x14ac:dyDescent="0.2">
      <c r="A79" s="36"/>
      <c r="B79" s="37"/>
      <c r="C79" s="276"/>
      <c r="D79" s="277"/>
      <c r="E79" s="278"/>
      <c r="F79" s="197"/>
      <c r="G79" s="198"/>
      <c r="H79" s="198"/>
      <c r="I79" s="198"/>
      <c r="J79" s="199"/>
      <c r="K79" s="108"/>
      <c r="L79" s="108"/>
      <c r="M79" s="108"/>
      <c r="N79" s="109"/>
      <c r="O79" s="17"/>
      <c r="P79" s="17"/>
      <c r="Q79" s="17"/>
      <c r="R79" s="17"/>
      <c r="S79" s="17"/>
      <c r="T79" s="17"/>
      <c r="U79" s="17"/>
      <c r="V79" s="17"/>
    </row>
    <row r="80" spans="1:27" s="13" customFormat="1" ht="27" customHeight="1" thickBot="1" x14ac:dyDescent="0.25">
      <c r="A80" s="38"/>
      <c r="B80" s="39"/>
      <c r="C80" s="279"/>
      <c r="D80" s="280"/>
      <c r="E80" s="281"/>
      <c r="F80" s="268"/>
      <c r="G80" s="282"/>
      <c r="H80" s="282"/>
      <c r="I80" s="282"/>
      <c r="J80" s="283"/>
      <c r="K80" s="218"/>
      <c r="L80" s="218"/>
      <c r="M80" s="218"/>
      <c r="N80" s="219"/>
      <c r="O80" s="17"/>
      <c r="P80" s="17"/>
      <c r="Q80" s="17"/>
      <c r="R80" s="17"/>
      <c r="S80" s="17"/>
      <c r="T80" s="17"/>
      <c r="U80" s="17"/>
      <c r="V80" s="17"/>
    </row>
    <row r="81" spans="1:22"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row>
    <row r="82" spans="1:22"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row>
    <row r="83" spans="1:22"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row>
    <row r="84" spans="1:22" x14ac:dyDescent="0.2">
      <c r="A84" s="41"/>
      <c r="B84" s="41"/>
      <c r="C84" s="41"/>
      <c r="D84" s="41"/>
      <c r="E84" s="41"/>
      <c r="F84" s="41"/>
      <c r="G84" s="41"/>
      <c r="H84" s="41"/>
      <c r="I84" s="41"/>
      <c r="J84" s="41"/>
      <c r="K84" s="41"/>
      <c r="L84" s="41"/>
      <c r="M84" s="41"/>
      <c r="N84" s="41"/>
      <c r="O84" s="17"/>
      <c r="P84" s="17"/>
      <c r="Q84" s="17"/>
      <c r="R84" s="17"/>
      <c r="S84" s="17"/>
      <c r="T84" s="17"/>
      <c r="U84" s="17"/>
      <c r="V84" s="17"/>
    </row>
    <row r="85" spans="1:22" x14ac:dyDescent="0.2">
      <c r="A85" s="41"/>
      <c r="B85" s="41"/>
      <c r="C85" s="41"/>
      <c r="D85" s="41"/>
      <c r="E85" s="41"/>
      <c r="F85" s="41"/>
      <c r="G85" s="41"/>
      <c r="H85" s="41"/>
      <c r="I85" s="41"/>
      <c r="J85" s="41"/>
      <c r="K85" s="41"/>
      <c r="L85" s="41"/>
      <c r="M85" s="41"/>
      <c r="N85" s="41"/>
      <c r="O85" s="17"/>
      <c r="P85" s="17"/>
      <c r="Q85" s="17"/>
      <c r="R85" s="17"/>
      <c r="S85" s="17"/>
      <c r="T85" s="17"/>
      <c r="U85" s="17"/>
      <c r="V85" s="17"/>
    </row>
    <row r="86" spans="1:22" ht="13.9" customHeight="1" x14ac:dyDescent="0.2">
      <c r="A86" s="41"/>
      <c r="B86" s="41"/>
      <c r="C86" s="42"/>
      <c r="D86" s="41"/>
      <c r="E86" s="41"/>
      <c r="F86" s="41"/>
      <c r="G86" s="41"/>
      <c r="H86" s="41"/>
      <c r="I86" s="41"/>
      <c r="J86" s="41"/>
      <c r="K86" s="41"/>
      <c r="L86" s="41"/>
      <c r="M86" s="41"/>
      <c r="N86" s="41"/>
      <c r="O86" s="17"/>
      <c r="P86" s="17"/>
      <c r="Q86" s="17"/>
      <c r="R86" s="17"/>
      <c r="S86" s="17"/>
      <c r="T86" s="17"/>
      <c r="U86" s="17"/>
      <c r="V86" s="17"/>
    </row>
    <row r="87" spans="1:22" ht="13.9" customHeight="1" x14ac:dyDescent="0.2">
      <c r="A87" s="41"/>
      <c r="B87" s="41"/>
      <c r="C87" s="41"/>
      <c r="D87" s="41"/>
      <c r="E87" s="41"/>
      <c r="F87" s="41"/>
      <c r="G87" s="41"/>
      <c r="H87" s="41"/>
      <c r="I87" s="41"/>
      <c r="J87" s="41"/>
      <c r="K87" s="41"/>
      <c r="L87" s="41"/>
      <c r="M87" s="41"/>
      <c r="N87" s="41"/>
      <c r="O87" s="17"/>
      <c r="P87" s="17"/>
      <c r="Q87" s="17"/>
      <c r="R87" s="17"/>
      <c r="S87" s="17"/>
      <c r="T87" s="17"/>
      <c r="U87" s="17"/>
      <c r="V87" s="17"/>
    </row>
    <row r="88" spans="1:22" ht="13.9" customHeight="1" x14ac:dyDescent="0.2">
      <c r="A88" s="41"/>
      <c r="B88" s="41"/>
      <c r="C88" s="41"/>
      <c r="D88" s="41"/>
      <c r="E88" s="41"/>
      <c r="F88" s="41"/>
      <c r="G88" s="41"/>
      <c r="H88" s="41"/>
      <c r="I88" s="41"/>
      <c r="J88" s="41"/>
      <c r="K88" s="41"/>
      <c r="L88" s="41"/>
      <c r="M88" s="41"/>
      <c r="N88" s="41"/>
      <c r="O88" s="17"/>
      <c r="P88" s="17"/>
      <c r="Q88" s="17"/>
      <c r="R88" s="17"/>
      <c r="S88" s="17"/>
      <c r="T88" s="17"/>
      <c r="U88" s="17"/>
      <c r="V88" s="17"/>
    </row>
    <row r="89" spans="1:22" ht="13.9" customHeight="1" x14ac:dyDescent="0.2">
      <c r="A89" s="41"/>
      <c r="B89" s="41"/>
      <c r="C89" s="41"/>
      <c r="D89" s="41"/>
      <c r="E89" s="41"/>
      <c r="F89" s="41"/>
      <c r="G89" s="41"/>
      <c r="H89" s="41"/>
      <c r="I89" s="41"/>
      <c r="J89" s="41"/>
      <c r="K89" s="41"/>
      <c r="L89" s="41"/>
      <c r="M89" s="41"/>
      <c r="N89" s="41"/>
      <c r="O89" s="17"/>
      <c r="P89" s="17"/>
      <c r="Q89" s="17"/>
      <c r="R89" s="17"/>
      <c r="S89" s="17"/>
      <c r="T89" s="17"/>
      <c r="U89" s="17"/>
      <c r="V89" s="17"/>
    </row>
    <row r="90" spans="1:22" ht="13.9" customHeight="1" x14ac:dyDescent="0.2">
      <c r="A90" s="41"/>
      <c r="B90" s="41"/>
      <c r="C90" s="41"/>
      <c r="D90" s="41"/>
      <c r="E90" s="41"/>
      <c r="F90" s="41"/>
      <c r="G90" s="41"/>
      <c r="H90" s="41"/>
      <c r="I90" s="41"/>
      <c r="J90" s="41"/>
      <c r="K90" s="41"/>
      <c r="L90" s="41"/>
      <c r="M90" s="41"/>
      <c r="N90" s="41"/>
      <c r="O90" s="17"/>
      <c r="P90" s="17"/>
      <c r="Q90" s="17"/>
      <c r="R90" s="17"/>
      <c r="S90" s="17"/>
      <c r="T90" s="17"/>
      <c r="U90" s="17"/>
      <c r="V90" s="17"/>
    </row>
    <row r="91" spans="1:22" ht="13.9" customHeight="1" x14ac:dyDescent="0.2">
      <c r="A91" s="41"/>
      <c r="B91" s="41"/>
      <c r="C91" s="41"/>
      <c r="D91" s="41"/>
      <c r="E91" s="41"/>
      <c r="F91" s="41"/>
      <c r="G91" s="41"/>
      <c r="H91" s="41"/>
      <c r="I91" s="41"/>
      <c r="J91" s="41"/>
      <c r="K91" s="41"/>
      <c r="L91" s="41"/>
      <c r="M91" s="41"/>
      <c r="N91" s="41"/>
      <c r="O91" s="17"/>
      <c r="P91" s="17"/>
      <c r="Q91" s="17"/>
      <c r="R91" s="17"/>
      <c r="S91" s="17"/>
      <c r="T91" s="17"/>
      <c r="U91" s="17"/>
      <c r="V91" s="17"/>
    </row>
    <row r="92" spans="1:22" ht="13.9" customHeight="1" x14ac:dyDescent="0.2">
      <c r="A92" s="41"/>
      <c r="B92" s="41"/>
      <c r="C92" s="41"/>
      <c r="D92" s="41"/>
      <c r="E92" s="41"/>
      <c r="F92" s="41"/>
      <c r="G92" s="41"/>
      <c r="H92" s="41"/>
      <c r="I92" s="41"/>
      <c r="J92" s="41"/>
      <c r="K92" s="41"/>
      <c r="L92" s="41"/>
      <c r="M92" s="41"/>
      <c r="N92" s="41"/>
      <c r="O92" s="17"/>
      <c r="P92" s="17"/>
      <c r="Q92" s="17"/>
      <c r="R92" s="17"/>
      <c r="S92" s="17"/>
      <c r="T92" s="17"/>
      <c r="U92" s="17"/>
      <c r="V92" s="17"/>
    </row>
    <row r="93" spans="1:22" ht="13.9" customHeight="1" x14ac:dyDescent="0.2">
      <c r="A93" s="41"/>
      <c r="B93" s="41"/>
      <c r="C93" s="41"/>
      <c r="D93" s="41"/>
      <c r="E93" s="41"/>
      <c r="F93" s="41"/>
      <c r="G93" s="41"/>
      <c r="H93" s="41"/>
      <c r="I93" s="41"/>
      <c r="J93" s="41"/>
      <c r="K93" s="41"/>
      <c r="L93" s="41"/>
      <c r="M93" s="41"/>
      <c r="N93" s="41"/>
      <c r="O93" s="17"/>
      <c r="P93" s="17"/>
      <c r="Q93" s="17"/>
      <c r="R93" s="17"/>
      <c r="S93" s="17"/>
      <c r="T93" s="17"/>
      <c r="U93" s="17"/>
      <c r="V93" s="17"/>
    </row>
    <row r="94" spans="1:22" ht="13.9" customHeight="1" x14ac:dyDescent="0.2">
      <c r="A94" s="41"/>
      <c r="B94" s="41"/>
      <c r="C94" s="41"/>
      <c r="D94" s="41"/>
      <c r="E94" s="41"/>
      <c r="F94" s="41"/>
      <c r="G94" s="41"/>
      <c r="H94" s="41"/>
      <c r="I94" s="41"/>
      <c r="J94" s="41"/>
      <c r="K94" s="41"/>
      <c r="L94" s="41"/>
      <c r="M94" s="41"/>
      <c r="N94" s="41"/>
      <c r="O94" s="17"/>
      <c r="P94" s="17"/>
      <c r="Q94" s="17"/>
      <c r="R94" s="17"/>
      <c r="S94" s="17"/>
      <c r="T94" s="17"/>
      <c r="U94" s="17"/>
      <c r="V94" s="17"/>
    </row>
    <row r="95" spans="1:22" ht="13.9" customHeight="1" x14ac:dyDescent="0.2">
      <c r="A95" s="41"/>
      <c r="B95" s="41"/>
      <c r="C95" s="41"/>
      <c r="D95" s="41"/>
      <c r="E95" s="41"/>
      <c r="F95" s="41"/>
      <c r="G95" s="41"/>
      <c r="H95" s="41"/>
      <c r="I95" s="41"/>
      <c r="J95" s="41"/>
      <c r="K95" s="41"/>
      <c r="L95" s="41"/>
      <c r="M95" s="41"/>
      <c r="N95" s="41"/>
      <c r="O95" s="17"/>
      <c r="P95" s="17"/>
      <c r="Q95" s="17"/>
      <c r="R95" s="17"/>
      <c r="S95" s="17"/>
      <c r="T95" s="17"/>
      <c r="U95" s="17"/>
      <c r="V95" s="17"/>
    </row>
    <row r="96" spans="1:22" ht="13.9" customHeight="1" x14ac:dyDescent="0.2">
      <c r="A96" s="41"/>
      <c r="B96" s="41"/>
      <c r="C96" s="41"/>
      <c r="D96" s="41"/>
      <c r="E96" s="41"/>
      <c r="F96" s="41"/>
      <c r="G96" s="41"/>
      <c r="H96" s="41"/>
      <c r="I96" s="41"/>
      <c r="J96" s="41"/>
      <c r="K96" s="41"/>
      <c r="L96" s="41"/>
      <c r="M96" s="41"/>
      <c r="N96" s="41"/>
      <c r="O96" s="17"/>
      <c r="P96" s="17"/>
      <c r="Q96" s="17"/>
      <c r="R96" s="17"/>
      <c r="S96" s="17"/>
      <c r="T96" s="17"/>
      <c r="U96" s="17"/>
      <c r="V96" s="17"/>
    </row>
    <row r="97" spans="1:22" ht="13.9" customHeight="1" x14ac:dyDescent="0.2">
      <c r="A97" s="41"/>
      <c r="B97" s="41"/>
      <c r="C97" s="41"/>
      <c r="D97" s="41"/>
      <c r="E97" s="41"/>
      <c r="F97" s="41"/>
      <c r="G97" s="41"/>
      <c r="H97" s="41"/>
      <c r="I97" s="41"/>
      <c r="J97" s="41"/>
      <c r="K97" s="41"/>
      <c r="L97" s="41"/>
      <c r="M97" s="41"/>
      <c r="N97" s="41"/>
      <c r="O97" s="17"/>
      <c r="P97" s="17"/>
      <c r="Q97" s="17"/>
      <c r="R97" s="17"/>
      <c r="S97" s="17"/>
      <c r="T97" s="17"/>
      <c r="U97" s="17"/>
      <c r="V97" s="17"/>
    </row>
    <row r="98" spans="1:22" ht="13.9" customHeight="1" x14ac:dyDescent="0.2">
      <c r="A98" s="41"/>
      <c r="B98" s="41"/>
      <c r="C98" s="41"/>
      <c r="D98" s="41"/>
      <c r="E98" s="41"/>
      <c r="F98" s="41"/>
      <c r="G98" s="41"/>
      <c r="H98" s="41"/>
      <c r="I98" s="41"/>
      <c r="J98" s="41"/>
      <c r="K98" s="41"/>
      <c r="L98" s="41"/>
      <c r="M98" s="41"/>
      <c r="N98" s="41"/>
      <c r="O98" s="17"/>
      <c r="P98" s="17"/>
      <c r="Q98" s="17"/>
      <c r="R98" s="17"/>
      <c r="S98" s="17"/>
      <c r="T98" s="17"/>
      <c r="U98" s="17"/>
      <c r="V98" s="17"/>
    </row>
    <row r="99" spans="1:22" ht="13.9" customHeight="1" x14ac:dyDescent="0.2">
      <c r="A99" s="41"/>
      <c r="B99" s="41"/>
      <c r="C99" s="41"/>
      <c r="D99" s="41"/>
      <c r="E99" s="41"/>
      <c r="F99" s="41"/>
      <c r="G99" s="41"/>
      <c r="H99" s="41"/>
      <c r="I99" s="41"/>
      <c r="J99" s="41"/>
      <c r="K99" s="41"/>
      <c r="L99" s="41"/>
      <c r="M99" s="41"/>
      <c r="N99" s="41"/>
      <c r="O99" s="17"/>
      <c r="P99" s="17"/>
      <c r="Q99" s="17"/>
      <c r="R99" s="17"/>
      <c r="S99" s="17"/>
      <c r="T99" s="17"/>
      <c r="U99" s="17"/>
      <c r="V99" s="17"/>
    </row>
    <row r="100" spans="1:22" ht="13.9" customHeight="1" x14ac:dyDescent="0.2">
      <c r="A100" s="41"/>
      <c r="B100" s="41"/>
      <c r="C100" s="41"/>
      <c r="D100" s="41"/>
      <c r="E100" s="41"/>
      <c r="F100" s="41"/>
      <c r="G100" s="41"/>
      <c r="H100" s="41"/>
      <c r="I100" s="41"/>
      <c r="J100" s="41"/>
      <c r="K100" s="41"/>
      <c r="L100" s="41"/>
      <c r="M100" s="41"/>
      <c r="N100" s="41"/>
      <c r="O100" s="17"/>
      <c r="P100" s="17"/>
      <c r="Q100" s="17"/>
      <c r="R100" s="17"/>
      <c r="S100" s="17"/>
      <c r="T100" s="17"/>
      <c r="U100" s="17"/>
      <c r="V100" s="17"/>
    </row>
    <row r="101" spans="1:22" ht="13.9" customHeight="1" x14ac:dyDescent="0.2">
      <c r="A101" s="41"/>
      <c r="B101" s="41"/>
      <c r="C101" s="41"/>
      <c r="D101" s="41"/>
      <c r="E101" s="41"/>
      <c r="F101" s="41"/>
      <c r="G101" s="41"/>
      <c r="H101" s="41"/>
      <c r="I101" s="41"/>
      <c r="J101" s="41"/>
      <c r="K101" s="41"/>
      <c r="L101" s="41"/>
      <c r="M101" s="41"/>
      <c r="N101" s="41"/>
      <c r="O101" s="17"/>
      <c r="P101" s="17"/>
      <c r="Q101" s="17"/>
      <c r="R101" s="17"/>
      <c r="S101" s="17"/>
      <c r="T101" s="17"/>
      <c r="U101" s="17"/>
      <c r="V101" s="17"/>
    </row>
    <row r="102" spans="1:22" ht="13.9" customHeight="1" x14ac:dyDescent="0.2">
      <c r="A102" s="41"/>
      <c r="B102" s="41"/>
      <c r="C102" s="41"/>
      <c r="D102" s="41"/>
      <c r="E102" s="41"/>
      <c r="F102" s="41"/>
      <c r="G102" s="41"/>
      <c r="H102" s="41"/>
      <c r="I102" s="41"/>
      <c r="J102" s="41"/>
      <c r="K102" s="41"/>
      <c r="L102" s="41"/>
      <c r="M102" s="41"/>
      <c r="N102" s="41"/>
      <c r="O102" s="17"/>
      <c r="P102" s="17"/>
      <c r="Q102" s="17"/>
      <c r="R102" s="17"/>
      <c r="S102" s="17"/>
      <c r="T102" s="17"/>
      <c r="U102" s="17"/>
      <c r="V102" s="17"/>
    </row>
    <row r="103" spans="1:22" ht="13.9" customHeight="1" x14ac:dyDescent="0.2">
      <c r="A103" s="41"/>
      <c r="B103" s="41"/>
      <c r="C103" s="41"/>
      <c r="D103" s="41"/>
      <c r="E103" s="41"/>
      <c r="F103" s="41"/>
      <c r="G103" s="41"/>
      <c r="H103" s="41"/>
      <c r="I103" s="41"/>
      <c r="J103" s="41"/>
      <c r="K103" s="41"/>
      <c r="L103" s="41"/>
      <c r="M103" s="41"/>
      <c r="N103" s="41"/>
      <c r="O103" s="17"/>
      <c r="P103" s="17"/>
      <c r="Q103" s="17"/>
      <c r="R103" s="17"/>
      <c r="S103" s="17"/>
      <c r="T103" s="17"/>
      <c r="U103" s="17"/>
      <c r="V103" s="17"/>
    </row>
    <row r="104" spans="1:22" ht="13.9" customHeight="1" x14ac:dyDescent="0.2">
      <c r="A104" s="41"/>
      <c r="B104" s="41"/>
      <c r="C104" s="41"/>
      <c r="D104" s="41"/>
      <c r="E104" s="41"/>
      <c r="F104" s="41"/>
      <c r="G104" s="41"/>
      <c r="H104" s="41"/>
      <c r="I104" s="41"/>
      <c r="J104" s="41"/>
      <c r="K104" s="41"/>
      <c r="L104" s="41"/>
      <c r="M104" s="41"/>
      <c r="N104" s="41"/>
      <c r="O104" s="17"/>
      <c r="P104" s="17"/>
      <c r="Q104" s="17"/>
      <c r="R104" s="17"/>
      <c r="S104" s="17"/>
      <c r="T104" s="17"/>
      <c r="U104" s="17"/>
      <c r="V104" s="17"/>
    </row>
    <row r="105" spans="1:22" ht="13.9" customHeight="1" x14ac:dyDescent="0.2">
      <c r="A105" s="41"/>
      <c r="B105" s="41"/>
      <c r="C105" s="41"/>
      <c r="D105" s="41"/>
      <c r="E105" s="41"/>
      <c r="F105" s="41"/>
      <c r="G105" s="41"/>
      <c r="H105" s="41"/>
      <c r="I105" s="41"/>
      <c r="J105" s="41"/>
      <c r="K105" s="41"/>
      <c r="L105" s="41"/>
      <c r="M105" s="41"/>
      <c r="N105" s="41"/>
      <c r="O105" s="17"/>
      <c r="P105" s="17"/>
      <c r="Q105" s="17"/>
      <c r="R105" s="17"/>
      <c r="S105" s="17"/>
      <c r="T105" s="17"/>
      <c r="U105" s="17"/>
      <c r="V105" s="17"/>
    </row>
    <row r="106" spans="1:22" ht="13.9" customHeight="1" x14ac:dyDescent="0.2">
      <c r="A106" s="41"/>
      <c r="B106" s="41"/>
      <c r="C106" s="41"/>
      <c r="D106" s="41"/>
      <c r="E106" s="41"/>
      <c r="F106" s="41"/>
      <c r="G106" s="41"/>
      <c r="H106" s="41"/>
      <c r="I106" s="41"/>
      <c r="J106" s="41"/>
      <c r="K106" s="41"/>
      <c r="L106" s="41"/>
      <c r="M106" s="41"/>
      <c r="N106" s="41"/>
      <c r="O106" s="17"/>
      <c r="P106" s="17"/>
      <c r="Q106" s="17"/>
      <c r="R106" s="17"/>
      <c r="S106" s="17"/>
      <c r="T106" s="17"/>
      <c r="U106" s="17"/>
      <c r="V106" s="17"/>
    </row>
    <row r="107" spans="1:22" ht="13.9" customHeight="1" x14ac:dyDescent="0.2">
      <c r="A107" s="41"/>
      <c r="B107" s="41"/>
      <c r="C107" s="41"/>
      <c r="D107" s="41"/>
      <c r="E107" s="41"/>
      <c r="F107" s="41"/>
      <c r="G107" s="41"/>
      <c r="H107" s="41"/>
      <c r="I107" s="41"/>
      <c r="J107" s="41"/>
      <c r="K107" s="41"/>
      <c r="L107" s="41"/>
      <c r="M107" s="41"/>
      <c r="N107" s="41"/>
      <c r="O107" s="17"/>
      <c r="P107" s="17"/>
      <c r="Q107" s="17"/>
      <c r="R107" s="17"/>
      <c r="S107" s="17"/>
      <c r="T107" s="17"/>
      <c r="U107" s="17"/>
      <c r="V107" s="17"/>
    </row>
    <row r="108" spans="1:22" ht="13.9" customHeight="1" x14ac:dyDescent="0.2">
      <c r="A108" s="41"/>
      <c r="B108" s="41"/>
      <c r="C108" s="41"/>
      <c r="D108" s="41"/>
      <c r="E108" s="41"/>
      <c r="F108" s="41"/>
      <c r="G108" s="41"/>
      <c r="H108" s="41"/>
      <c r="I108" s="41"/>
      <c r="J108" s="41"/>
      <c r="K108" s="41"/>
      <c r="L108" s="41"/>
      <c r="M108" s="41"/>
      <c r="N108" s="41"/>
      <c r="O108" s="17"/>
      <c r="P108" s="17"/>
      <c r="Q108" s="17"/>
      <c r="R108" s="17"/>
      <c r="S108" s="17"/>
      <c r="T108" s="17"/>
      <c r="U108" s="17"/>
      <c r="V108" s="17"/>
    </row>
    <row r="109" spans="1:22" ht="13.9" customHeight="1" x14ac:dyDescent="0.2">
      <c r="A109" s="41"/>
      <c r="B109" s="41"/>
      <c r="C109" s="41"/>
      <c r="D109" s="41"/>
      <c r="E109" s="41"/>
      <c r="F109" s="41"/>
      <c r="G109" s="41"/>
      <c r="H109" s="41"/>
      <c r="I109" s="41"/>
      <c r="J109" s="41"/>
      <c r="K109" s="41"/>
      <c r="L109" s="41"/>
      <c r="M109" s="41"/>
      <c r="N109" s="41"/>
      <c r="O109" s="17"/>
      <c r="P109" s="17"/>
      <c r="Q109" s="17"/>
      <c r="R109" s="17"/>
      <c r="S109" s="17"/>
      <c r="T109" s="17"/>
      <c r="U109" s="17"/>
      <c r="V109" s="17"/>
    </row>
    <row r="110" spans="1:22" ht="13.9" customHeight="1" x14ac:dyDescent="0.2">
      <c r="A110" s="41"/>
      <c r="B110" s="41"/>
      <c r="C110" s="41"/>
      <c r="D110" s="41"/>
      <c r="E110" s="41"/>
      <c r="F110" s="41"/>
      <c r="G110" s="41"/>
      <c r="H110" s="41"/>
      <c r="I110" s="41"/>
      <c r="J110" s="41"/>
      <c r="K110" s="41"/>
      <c r="L110" s="41"/>
      <c r="M110" s="41"/>
      <c r="N110" s="41"/>
      <c r="O110" s="17"/>
      <c r="P110" s="17"/>
      <c r="Q110" s="17"/>
      <c r="R110" s="17"/>
      <c r="S110" s="17"/>
      <c r="T110" s="17"/>
      <c r="U110" s="17"/>
      <c r="V110" s="17"/>
    </row>
    <row r="111" spans="1:22" ht="13.9" customHeight="1" x14ac:dyDescent="0.2">
      <c r="A111" s="41"/>
      <c r="B111" s="41"/>
      <c r="C111" s="41"/>
      <c r="D111" s="41"/>
      <c r="E111" s="41"/>
      <c r="F111" s="41"/>
      <c r="G111" s="41"/>
      <c r="H111" s="41"/>
      <c r="I111" s="41"/>
      <c r="J111" s="41"/>
      <c r="K111" s="41"/>
      <c r="L111" s="41"/>
      <c r="M111" s="41"/>
      <c r="N111" s="41"/>
      <c r="O111" s="17"/>
      <c r="P111" s="17"/>
      <c r="Q111" s="17"/>
      <c r="R111" s="17"/>
      <c r="S111" s="17"/>
      <c r="T111" s="17"/>
      <c r="U111" s="17"/>
      <c r="V111" s="17"/>
    </row>
    <row r="112" spans="1:22" ht="13.9" customHeight="1" x14ac:dyDescent="0.2">
      <c r="A112" s="41"/>
      <c r="B112" s="41"/>
      <c r="C112" s="41"/>
      <c r="D112" s="41"/>
      <c r="E112" s="41"/>
      <c r="F112" s="41"/>
      <c r="G112" s="41"/>
      <c r="H112" s="41"/>
      <c r="I112" s="41"/>
      <c r="J112" s="41"/>
      <c r="K112" s="41"/>
      <c r="L112" s="41"/>
      <c r="M112" s="41"/>
      <c r="N112" s="41"/>
      <c r="O112" s="17"/>
      <c r="P112" s="17"/>
      <c r="Q112" s="17"/>
      <c r="R112" s="17"/>
      <c r="S112" s="17"/>
      <c r="T112" s="17"/>
      <c r="U112" s="17"/>
      <c r="V112" s="17"/>
    </row>
    <row r="113" spans="1:22" ht="13.9" customHeight="1" x14ac:dyDescent="0.2">
      <c r="A113" s="41"/>
      <c r="B113" s="41"/>
      <c r="C113" s="41"/>
      <c r="D113" s="41"/>
      <c r="E113" s="41"/>
      <c r="F113" s="41"/>
      <c r="G113" s="41"/>
      <c r="H113" s="41"/>
      <c r="I113" s="41"/>
      <c r="J113" s="41"/>
      <c r="K113" s="41"/>
      <c r="L113" s="41"/>
      <c r="M113" s="41"/>
      <c r="N113" s="41"/>
      <c r="O113" s="17"/>
      <c r="P113" s="17"/>
      <c r="Q113" s="17"/>
      <c r="R113" s="17"/>
      <c r="S113" s="17"/>
      <c r="T113" s="17"/>
      <c r="U113" s="17"/>
      <c r="V113" s="17"/>
    </row>
    <row r="114" spans="1:22" ht="13.9" customHeight="1" x14ac:dyDescent="0.2">
      <c r="A114" s="41"/>
      <c r="B114" s="41"/>
      <c r="C114" s="41"/>
      <c r="D114" s="41"/>
      <c r="E114" s="41"/>
      <c r="F114" s="41"/>
      <c r="G114" s="41"/>
      <c r="H114" s="41"/>
      <c r="I114" s="41"/>
      <c r="J114" s="41"/>
      <c r="K114" s="41"/>
      <c r="L114" s="41"/>
      <c r="M114" s="41"/>
      <c r="N114" s="41"/>
      <c r="O114" s="17"/>
      <c r="P114" s="17"/>
      <c r="Q114" s="17"/>
      <c r="R114" s="17"/>
      <c r="S114" s="17"/>
      <c r="T114" s="17"/>
      <c r="U114" s="17"/>
      <c r="V114" s="17"/>
    </row>
    <row r="115" spans="1:22" ht="13.9" customHeight="1" x14ac:dyDescent="0.2">
      <c r="A115" s="41"/>
      <c r="B115" s="41"/>
      <c r="C115" s="41"/>
      <c r="D115" s="41"/>
      <c r="E115" s="41"/>
      <c r="F115" s="41"/>
      <c r="G115" s="41"/>
      <c r="H115" s="41"/>
      <c r="I115" s="41"/>
      <c r="J115" s="41"/>
      <c r="K115" s="41"/>
      <c r="L115" s="41"/>
      <c r="M115" s="41"/>
      <c r="N115" s="41"/>
      <c r="O115" s="17"/>
      <c r="P115" s="17"/>
      <c r="Q115" s="17"/>
      <c r="R115" s="17"/>
      <c r="S115" s="17"/>
      <c r="T115" s="17"/>
      <c r="U115" s="17"/>
      <c r="V115" s="17"/>
    </row>
    <row r="116" spans="1:22" ht="13.9" customHeight="1" x14ac:dyDescent="0.2">
      <c r="A116" s="41"/>
      <c r="B116" s="41"/>
      <c r="C116" s="41"/>
      <c r="D116" s="41"/>
      <c r="E116" s="41"/>
      <c r="F116" s="41"/>
      <c r="G116" s="41"/>
      <c r="H116" s="41"/>
      <c r="I116" s="41"/>
      <c r="J116" s="41"/>
      <c r="K116" s="41"/>
      <c r="L116" s="41"/>
      <c r="M116" s="41"/>
      <c r="N116" s="41"/>
      <c r="O116" s="17"/>
      <c r="P116" s="17"/>
      <c r="Q116" s="17"/>
      <c r="R116" s="17"/>
      <c r="S116" s="17"/>
      <c r="T116" s="17"/>
      <c r="U116" s="17"/>
      <c r="V116" s="17"/>
    </row>
    <row r="117" spans="1:22" ht="13.9" customHeight="1" x14ac:dyDescent="0.2">
      <c r="A117" s="41"/>
      <c r="B117" s="41"/>
      <c r="C117" s="41"/>
      <c r="D117" s="41"/>
      <c r="E117" s="41"/>
      <c r="F117" s="41"/>
      <c r="G117" s="41"/>
      <c r="H117" s="41"/>
      <c r="I117" s="41"/>
      <c r="J117" s="41"/>
      <c r="K117" s="41"/>
      <c r="L117" s="41"/>
      <c r="M117" s="41"/>
      <c r="N117" s="41"/>
      <c r="O117" s="17"/>
      <c r="P117" s="17"/>
      <c r="Q117" s="17"/>
      <c r="R117" s="17"/>
      <c r="S117" s="17"/>
      <c r="T117" s="17"/>
      <c r="U117" s="17"/>
      <c r="V117" s="17"/>
    </row>
    <row r="118" spans="1:22" ht="13.9" customHeight="1" x14ac:dyDescent="0.2">
      <c r="A118" s="41"/>
      <c r="B118" s="41"/>
      <c r="C118" s="41"/>
      <c r="D118" s="41"/>
      <c r="E118" s="41"/>
      <c r="F118" s="41"/>
      <c r="G118" s="41"/>
      <c r="H118" s="41"/>
      <c r="I118" s="41"/>
      <c r="J118" s="41"/>
      <c r="K118" s="41"/>
      <c r="L118" s="41"/>
      <c r="M118" s="41"/>
      <c r="N118" s="41"/>
      <c r="O118" s="17"/>
      <c r="P118" s="17"/>
      <c r="Q118" s="17"/>
      <c r="R118" s="17"/>
      <c r="S118" s="17"/>
      <c r="T118" s="17"/>
      <c r="U118" s="17"/>
      <c r="V118" s="17"/>
    </row>
    <row r="119" spans="1:22" ht="13.9" customHeight="1" x14ac:dyDescent="0.2">
      <c r="A119" s="41"/>
      <c r="B119" s="41"/>
      <c r="C119" s="41"/>
      <c r="D119" s="41"/>
      <c r="E119" s="41"/>
      <c r="F119" s="41"/>
      <c r="G119" s="41"/>
      <c r="H119" s="41"/>
      <c r="I119" s="41"/>
      <c r="J119" s="41"/>
      <c r="K119" s="41"/>
      <c r="L119" s="41"/>
      <c r="M119" s="41"/>
      <c r="N119" s="41"/>
      <c r="O119" s="17"/>
      <c r="P119" s="17"/>
      <c r="Q119" s="17"/>
      <c r="R119" s="17"/>
      <c r="S119" s="17"/>
      <c r="T119" s="17"/>
      <c r="U119" s="17"/>
      <c r="V119" s="17"/>
    </row>
    <row r="120" spans="1:22" ht="13.9" customHeight="1" x14ac:dyDescent="0.2">
      <c r="A120" s="41"/>
      <c r="B120" s="41"/>
      <c r="C120" s="41"/>
      <c r="D120" s="41"/>
      <c r="E120" s="41"/>
      <c r="F120" s="41"/>
      <c r="G120" s="41"/>
      <c r="H120" s="41"/>
      <c r="I120" s="41"/>
      <c r="J120" s="41"/>
      <c r="K120" s="41"/>
      <c r="L120" s="41"/>
      <c r="M120" s="41"/>
      <c r="N120" s="41"/>
      <c r="O120" s="17"/>
      <c r="P120" s="17"/>
      <c r="Q120" s="17"/>
      <c r="R120" s="17"/>
      <c r="S120" s="17"/>
      <c r="T120" s="17"/>
      <c r="U120" s="17"/>
      <c r="V120" s="17"/>
    </row>
    <row r="121" spans="1:22" ht="13.9" customHeight="1" x14ac:dyDescent="0.2">
      <c r="A121" s="41"/>
      <c r="B121" s="41"/>
      <c r="C121" s="41"/>
      <c r="D121" s="41"/>
      <c r="E121" s="41"/>
      <c r="F121" s="41"/>
      <c r="G121" s="41"/>
      <c r="H121" s="41"/>
      <c r="I121" s="41"/>
      <c r="J121" s="41"/>
      <c r="K121" s="41"/>
      <c r="L121" s="41"/>
      <c r="M121" s="41"/>
      <c r="N121" s="41"/>
      <c r="O121" s="17"/>
      <c r="P121" s="17"/>
      <c r="Q121" s="17"/>
      <c r="R121" s="17"/>
      <c r="S121" s="17"/>
      <c r="T121" s="17"/>
      <c r="U121" s="17"/>
      <c r="V121" s="17"/>
    </row>
    <row r="122" spans="1:22" ht="13.9" customHeight="1" x14ac:dyDescent="0.2">
      <c r="A122" s="41"/>
      <c r="B122" s="41"/>
      <c r="C122" s="41"/>
      <c r="D122" s="41"/>
      <c r="E122" s="41"/>
      <c r="F122" s="41"/>
      <c r="G122" s="41"/>
      <c r="H122" s="41"/>
      <c r="I122" s="41"/>
      <c r="J122" s="41"/>
      <c r="K122" s="41"/>
      <c r="L122" s="41"/>
      <c r="M122" s="41"/>
      <c r="N122" s="41"/>
      <c r="O122" s="17"/>
      <c r="P122" s="17"/>
      <c r="Q122" s="17"/>
      <c r="R122" s="17"/>
      <c r="S122" s="17"/>
      <c r="T122" s="17"/>
      <c r="U122" s="17"/>
      <c r="V122" s="17"/>
    </row>
    <row r="123" spans="1:22" ht="13.9" customHeight="1" x14ac:dyDescent="0.2">
      <c r="A123" s="41"/>
      <c r="B123" s="41"/>
      <c r="C123" s="41"/>
      <c r="D123" s="41"/>
      <c r="E123" s="41"/>
      <c r="F123" s="41"/>
      <c r="G123" s="41"/>
      <c r="H123" s="41"/>
      <c r="I123" s="41"/>
      <c r="J123" s="41"/>
      <c r="K123" s="41"/>
      <c r="L123" s="41"/>
      <c r="M123" s="41"/>
      <c r="N123" s="41"/>
      <c r="O123" s="17"/>
      <c r="P123" s="17"/>
      <c r="Q123" s="17"/>
      <c r="R123" s="17"/>
      <c r="S123" s="17"/>
      <c r="T123" s="17"/>
      <c r="U123" s="17"/>
      <c r="V123" s="17"/>
    </row>
    <row r="124" spans="1:22" ht="13.9" customHeight="1" x14ac:dyDescent="0.2">
      <c r="A124" s="41"/>
      <c r="B124" s="41"/>
      <c r="C124" s="41"/>
      <c r="D124" s="41"/>
      <c r="E124" s="41"/>
      <c r="F124" s="41"/>
      <c r="G124" s="41"/>
      <c r="H124" s="41"/>
      <c r="I124" s="41"/>
      <c r="J124" s="41"/>
      <c r="K124" s="41"/>
      <c r="L124" s="41"/>
      <c r="M124" s="41"/>
      <c r="N124" s="41"/>
      <c r="O124" s="17"/>
      <c r="P124" s="17"/>
      <c r="Q124" s="17"/>
      <c r="R124" s="17"/>
      <c r="S124" s="17"/>
      <c r="T124" s="17"/>
      <c r="U124" s="17"/>
      <c r="V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nombre completo de la persona responsable de reportar la ejecución de la acción." sqref="A67 A65 M71" xr:uid="{1FE9A43C-7863-41B9-AD00-C484113E898A}"/>
    <dataValidation allowBlank="1" showErrorMessage="1" prompt="Escriba el correo electrónico de la persona responsable de reportar la ejecución de la acción." sqref="A71 M71" xr:uid="{7EE7EEB6-3867-43A8-9142-A9A7A9D02935}"/>
  </dataValidations>
  <printOptions horizontalCentered="1"/>
  <pageMargins left="0" right="0" top="0" bottom="0" header="0.31496062992125984" footer="0.31496062992125984"/>
  <pageSetup scale="55" orientation="landscape" r:id="rId1"/>
  <headerFooter>
    <oddFooter>&amp;R&amp;P de &amp;N</oddFooter>
  </headerFooter>
  <drawing r:id="rId2"/>
  <legacyDrawing r:id="rId3"/>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6867AE1D-73C8-4E8E-AE6E-F16A0F14740D}">
          <x14:formula1>
            <xm:f>Listas!$V$2:$V$24</xm:f>
          </x14:formula1>
          <xm:sqref>D65:D68</xm:sqref>
        </x14:dataValidation>
        <x14:dataValidation type="list" allowBlank="1" showInputMessage="1" showErrorMessage="1" xr:uid="{F4CF869F-E79A-4440-B885-0AA54AB5BF84}">
          <x14:formula1>
            <xm:f>Listas!$R$2:$R$6</xm:f>
          </x14:formula1>
          <xm:sqref>B64 B31:N31</xm:sqref>
        </x14:dataValidation>
        <x14:dataValidation type="list" allowBlank="1" showInputMessage="1" showErrorMessage="1" xr:uid="{78960C35-B232-4AF8-98CF-0FD73AB0096B}">
          <x14:formula1>
            <xm:f>Listas!$M$2:$M$4</xm:f>
          </x14:formula1>
          <xm:sqref>B28:F28</xm:sqref>
        </x14:dataValidation>
        <x14:dataValidation type="list" allowBlank="1" showInputMessage="1" showErrorMessage="1" xr:uid="{8221D878-B531-4CB8-A306-9C012D6FDA73}">
          <x14:formula1>
            <xm:f>Listas!$L$2:$L$6</xm:f>
          </x14:formula1>
          <xm:sqref>B11:N11</xm:sqref>
        </x14:dataValidation>
        <x14:dataValidation type="list" allowBlank="1" showInputMessage="1" showErrorMessage="1" xr:uid="{A8545A70-2E77-40BA-BAFB-583579E5A73E}">
          <x14:formula1>
            <xm:f>Listas!$N$2:$N$7</xm:f>
          </x14:formula1>
          <xm:sqref>H28</xm:sqref>
        </x14:dataValidation>
        <x14:dataValidation type="list" allowBlank="1" showInputMessage="1" showErrorMessage="1" xr:uid="{ED392F21-D3DA-454A-8E3E-ABB3E9F599E5}">
          <x14:formula1>
            <xm:f>Listas!$B$2:$B$6</xm:f>
          </x14:formula1>
          <xm:sqref>C6:E6</xm:sqref>
        </x14:dataValidation>
        <x14:dataValidation type="list" allowBlank="1" showInputMessage="1" showErrorMessage="1" xr:uid="{31272CC9-363F-449F-AE61-7800557019D8}">
          <x14:formula1>
            <xm:f>Listas!$Q$2:$Q$6</xm:f>
          </x14:formula1>
          <xm:sqref>J29</xm:sqref>
        </x14:dataValidation>
        <x14:dataValidation type="list" allowBlank="1" showInputMessage="1" showErrorMessage="1" xr:uid="{E6E8EE5C-AC8A-46D0-8787-779B4DF22B44}">
          <x14:formula1>
            <xm:f>Listas!$S$2:$S$6</xm:f>
          </x14:formula1>
          <xm:sqref>I64:J64</xm:sqref>
        </x14:dataValidation>
        <x14:dataValidation type="list" allowBlank="1" showInputMessage="1" showErrorMessage="1" xr:uid="{84E50EFD-374E-478E-877B-0FAC9D477646}">
          <x14:formula1>
            <xm:f>Listas!$T$2:$T$5</xm:f>
          </x14:formula1>
          <xm:sqref>L64:N64</xm:sqref>
        </x14:dataValidation>
        <x14:dataValidation type="list" allowBlank="1" showInputMessage="1" showErrorMessage="1" xr:uid="{1382BE5C-880D-4F70-8AD3-610EEAFD978F}">
          <x14:formula1>
            <xm:f>Listas!$C$2:$C$8</xm:f>
          </x14:formula1>
          <xm:sqref>G6:I6</xm:sqref>
        </x14:dataValidation>
        <x14:dataValidation type="list" allowBlank="1" showInputMessage="1" showErrorMessage="1" xr:uid="{EE83C362-A0C5-4136-ABF4-E5FE86136B67}">
          <x14:formula1>
            <xm:f>Listas!$D$2:$D$11</xm:f>
          </x14:formula1>
          <xm:sqref>K6:N6</xm:sqref>
        </x14:dataValidation>
        <x14:dataValidation type="list" allowBlank="1" showInputMessage="1" showErrorMessage="1" xr:uid="{D0203640-54CE-4B3D-8F8E-9C35DABA86B3}">
          <x14:formula1>
            <xm:f>Listas!$E$2:$E$5</xm:f>
          </x14:formula1>
          <xm:sqref>C7</xm:sqref>
        </x14:dataValidation>
        <x14:dataValidation type="list" allowBlank="1" showInputMessage="1" showErrorMessage="1" xr:uid="{4024341C-C1AB-427A-9E35-CE278F27703D}">
          <x14:formula1>
            <xm:f>Listas!$G$2:$G$8</xm:f>
          </x14:formula1>
          <xm:sqref>C8:H8</xm:sqref>
        </x14:dataValidation>
        <x14:dataValidation type="list" allowBlank="1" showInputMessage="1" showErrorMessage="1" xr:uid="{824A3405-E5A2-45DC-BB5F-E497779527FA}">
          <x14:formula1>
            <xm:f>Listas!$P$2:$P$5</xm:f>
          </x14:formula1>
          <xm:sqref>F29:H29 L60:N60 L56:N56 L52:N52</xm:sqref>
        </x14:dataValidation>
        <x14:dataValidation type="list" allowBlank="1" showInputMessage="1" showErrorMessage="1" xr:uid="{55487098-72B9-4FAA-AD41-E736E2E06B29}">
          <x14:formula1>
            <xm:f>Listas!$O$2:$O$4</xm:f>
          </x14:formula1>
          <xm:sqref>B29</xm:sqref>
        </x14:dataValidation>
        <x14:dataValidation type="list" allowBlank="1" showInputMessage="1" showErrorMessage="1" xr:uid="{D84C06F5-A1AC-4C42-BF23-9B9692BD6761}">
          <x14:formula1>
            <xm:f>Listas!$I$2:$I$20</xm:f>
          </x14:formula1>
          <xm:sqref>B9:N9</xm:sqref>
        </x14:dataValidation>
        <x14:dataValidation type="list" allowBlank="1" showErrorMessage="1" prompt="Escriba el nombre completo de la persona responsable de reportar la ejecución de la acción." xr:uid="{53EB1B6C-25A9-4DC1-9276-79B2EA17AFA9}">
          <x14:formula1>
            <xm:f>Listas!$U$2:$U$3</xm:f>
          </x14:formula1>
          <xm:sqref>B69:B70</xm:sqref>
        </x14:dataValidation>
        <x14:dataValidation type="list" allowBlank="1" showInputMessage="1" showErrorMessage="1" xr:uid="{13D51676-33A2-4140-8D7D-8F2F53919B53}">
          <x14:formula1>
            <xm:f>Listas!$H$2:$H$20</xm:f>
          </x14:formula1>
          <xm:sqref>J8:N8</xm:sqref>
        </x14:dataValidation>
        <x14:dataValidation type="list" allowBlank="1" showErrorMessage="1" prompt="Escriba el nombre completo de la persona responsable de reportar la ejecución de la acción." xr:uid="{685A6174-1924-47A9-BD99-E147DC27002E}">
          <x14:formula1>
            <xm:f>Listas!$V$2:$V$26</xm:f>
          </x14:formula1>
          <xm:sqref>B65:C68</xm:sqref>
        </x14:dataValidation>
        <x14:dataValidation type="list" allowBlank="1" showInputMessage="1" showErrorMessage="1" xr:uid="{E5B64173-AD23-43C8-A713-3FFEA7E6C548}">
          <x14:formula1>
            <xm:f>Listas!$W$2:$W$26</xm:f>
          </x14:formula1>
          <xm:sqref>E65:G68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5690D-7DC5-4946-9D9F-AE22B2E16229}">
  <dimension ref="A1:AA124"/>
  <sheetViews>
    <sheetView showGridLines="0" topLeftCell="A67" zoomScale="59" zoomScaleNormal="59" zoomScaleSheetLayoutView="106" workbookViewId="0">
      <selection activeCell="B75" sqref="B75:F75"/>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8.42578125" style="1" customWidth="1"/>
    <col min="16" max="16384" width="11.42578125" style="1"/>
  </cols>
  <sheetData>
    <row r="1" spans="1:22" ht="76.5" customHeight="1" thickBot="1" x14ac:dyDescent="0.25">
      <c r="A1" s="65"/>
      <c r="B1" s="114" t="s">
        <v>0</v>
      </c>
      <c r="C1" s="115"/>
      <c r="D1" s="115"/>
      <c r="E1" s="115"/>
      <c r="F1" s="115"/>
      <c r="G1" s="115"/>
      <c r="H1" s="115"/>
      <c r="I1" s="115"/>
      <c r="J1" s="115"/>
      <c r="K1" s="115"/>
      <c r="L1" s="115"/>
      <c r="M1" s="115"/>
      <c r="N1" s="116"/>
      <c r="O1" s="17"/>
      <c r="P1" s="17"/>
      <c r="Q1" s="17"/>
      <c r="R1" s="17"/>
      <c r="S1" s="17"/>
      <c r="T1" s="17"/>
      <c r="U1" s="17"/>
      <c r="V1" s="17"/>
    </row>
    <row r="2" spans="1:22" ht="3.75" customHeight="1" thickBot="1" x14ac:dyDescent="0.25">
      <c r="A2" s="117"/>
      <c r="B2" s="117"/>
      <c r="C2" s="117"/>
      <c r="D2" s="117"/>
      <c r="E2" s="117"/>
      <c r="F2" s="117"/>
      <c r="G2" s="117"/>
      <c r="H2" s="117"/>
      <c r="I2" s="117"/>
      <c r="J2" s="117"/>
      <c r="K2" s="117"/>
      <c r="L2" s="117"/>
      <c r="M2" s="117"/>
      <c r="N2" s="117"/>
      <c r="O2" s="17"/>
      <c r="P2" s="17"/>
      <c r="Q2" s="17"/>
      <c r="R2" s="17"/>
      <c r="S2" s="17"/>
      <c r="T2" s="17"/>
      <c r="U2" s="17"/>
      <c r="V2" s="17"/>
    </row>
    <row r="3" spans="1:22" s="2" customFormat="1" ht="35.65" customHeight="1" thickBot="1" x14ac:dyDescent="0.25">
      <c r="A3" s="118" t="s">
        <v>1</v>
      </c>
      <c r="B3" s="119"/>
      <c r="C3" s="119"/>
      <c r="D3" s="119"/>
      <c r="E3" s="119"/>
      <c r="F3" s="119"/>
      <c r="G3" s="119"/>
      <c r="H3" s="119"/>
      <c r="I3" s="119"/>
      <c r="J3" s="119"/>
      <c r="K3" s="119"/>
      <c r="L3" s="119"/>
      <c r="M3" s="119"/>
      <c r="N3" s="120"/>
      <c r="O3" s="17"/>
      <c r="P3" s="17"/>
      <c r="Q3" s="17"/>
      <c r="R3" s="17"/>
      <c r="S3" s="17"/>
      <c r="T3" s="17"/>
      <c r="U3" s="17"/>
      <c r="V3" s="17"/>
    </row>
    <row r="4" spans="1:22" ht="34.15" customHeight="1" x14ac:dyDescent="0.2">
      <c r="A4" s="66" t="s">
        <v>2</v>
      </c>
      <c r="B4" s="121" t="s">
        <v>570</v>
      </c>
      <c r="C4" s="121"/>
      <c r="D4" s="121"/>
      <c r="E4" s="121"/>
      <c r="F4" s="121"/>
      <c r="G4" s="121"/>
      <c r="H4" s="121"/>
      <c r="I4" s="121"/>
      <c r="J4" s="121"/>
      <c r="K4" s="3" t="s">
        <v>4</v>
      </c>
      <c r="L4" s="121" t="s">
        <v>184</v>
      </c>
      <c r="M4" s="121"/>
      <c r="N4" s="122"/>
      <c r="O4" s="17"/>
      <c r="P4" s="17"/>
      <c r="Q4" s="17"/>
      <c r="R4" s="17"/>
      <c r="S4" s="17"/>
      <c r="T4" s="17"/>
      <c r="U4" s="17"/>
      <c r="V4" s="17"/>
    </row>
    <row r="5" spans="1:22" ht="50.65" customHeight="1" x14ac:dyDescent="0.2">
      <c r="A5" s="67" t="s">
        <v>6</v>
      </c>
      <c r="B5" s="110" t="s">
        <v>185</v>
      </c>
      <c r="C5" s="110"/>
      <c r="D5" s="110"/>
      <c r="E5" s="110"/>
      <c r="F5" s="110"/>
      <c r="G5" s="110"/>
      <c r="H5" s="110"/>
      <c r="I5" s="110"/>
      <c r="J5" s="110"/>
      <c r="K5" s="110"/>
      <c r="L5" s="110"/>
      <c r="M5" s="110"/>
      <c r="N5" s="111"/>
      <c r="O5" s="17"/>
      <c r="P5" s="17"/>
      <c r="Q5" s="17"/>
      <c r="R5" s="17"/>
      <c r="S5" s="17"/>
      <c r="T5" s="17"/>
      <c r="U5" s="17"/>
      <c r="V5" s="17"/>
    </row>
    <row r="6" spans="1:22" customFormat="1" ht="100.5" customHeight="1" x14ac:dyDescent="0.2">
      <c r="A6" s="67" t="s">
        <v>8</v>
      </c>
      <c r="B6" s="23" t="s">
        <v>9</v>
      </c>
      <c r="C6" s="108" t="s">
        <v>10</v>
      </c>
      <c r="D6" s="108"/>
      <c r="E6" s="108"/>
      <c r="F6" s="23" t="s">
        <v>11</v>
      </c>
      <c r="G6" s="108" t="s">
        <v>12</v>
      </c>
      <c r="H6" s="108"/>
      <c r="I6" s="108"/>
      <c r="J6" s="23" t="s">
        <v>13</v>
      </c>
      <c r="K6" s="108" t="s">
        <v>14</v>
      </c>
      <c r="L6" s="108"/>
      <c r="M6" s="108"/>
      <c r="N6" s="109"/>
      <c r="O6" s="17"/>
      <c r="P6" s="17"/>
      <c r="Q6" s="17"/>
      <c r="R6" s="17"/>
      <c r="S6" s="17"/>
      <c r="T6" s="17"/>
      <c r="U6" s="17"/>
      <c r="V6" s="17"/>
    </row>
    <row r="7" spans="1:22" customFormat="1" ht="81" customHeight="1" x14ac:dyDescent="0.2">
      <c r="A7" s="67" t="s">
        <v>15</v>
      </c>
      <c r="B7" s="23" t="s">
        <v>16</v>
      </c>
      <c r="C7" s="108" t="s">
        <v>17</v>
      </c>
      <c r="D7" s="108"/>
      <c r="E7" s="108"/>
      <c r="F7" s="108"/>
      <c r="G7" s="23" t="s">
        <v>18</v>
      </c>
      <c r="H7" s="110"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10"/>
      <c r="J7" s="110"/>
      <c r="K7" s="110"/>
      <c r="L7" s="110"/>
      <c r="M7" s="110"/>
      <c r="N7" s="111"/>
      <c r="O7" s="17"/>
      <c r="P7" s="17"/>
      <c r="Q7" s="17"/>
      <c r="R7" s="17"/>
      <c r="S7" s="17"/>
      <c r="T7" s="17"/>
      <c r="U7" s="17"/>
      <c r="V7" s="17"/>
    </row>
    <row r="8" spans="1:22" customFormat="1" ht="36" customHeight="1" x14ac:dyDescent="0.2">
      <c r="A8" s="67" t="s">
        <v>19</v>
      </c>
      <c r="B8" s="23" t="s">
        <v>20</v>
      </c>
      <c r="C8" s="108" t="s">
        <v>172</v>
      </c>
      <c r="D8" s="108"/>
      <c r="E8" s="108"/>
      <c r="F8" s="108"/>
      <c r="G8" s="108"/>
      <c r="H8" s="108"/>
      <c r="I8" s="23" t="s">
        <v>22</v>
      </c>
      <c r="J8" s="108" t="s">
        <v>186</v>
      </c>
      <c r="K8" s="108"/>
      <c r="L8" s="108"/>
      <c r="M8" s="108"/>
      <c r="N8" s="109"/>
      <c r="O8" s="17"/>
      <c r="P8" s="17"/>
      <c r="Q8" s="17"/>
      <c r="R8" s="17"/>
      <c r="S8" s="17"/>
      <c r="T8" s="17"/>
      <c r="U8" s="17"/>
      <c r="V8" s="17"/>
    </row>
    <row r="9" spans="1:22" customFormat="1" ht="69" customHeight="1" thickBot="1" x14ac:dyDescent="0.25">
      <c r="A9" s="67" t="s">
        <v>24</v>
      </c>
      <c r="B9" s="141" t="s">
        <v>25</v>
      </c>
      <c r="C9" s="110"/>
      <c r="D9" s="110"/>
      <c r="E9" s="110"/>
      <c r="F9" s="110"/>
      <c r="G9" s="110"/>
      <c r="H9" s="110"/>
      <c r="I9" s="110"/>
      <c r="J9" s="110"/>
      <c r="K9" s="110"/>
      <c r="L9" s="110"/>
      <c r="M9" s="110"/>
      <c r="N9" s="111"/>
      <c r="O9" s="17"/>
      <c r="P9" s="17"/>
      <c r="Q9" s="17"/>
      <c r="R9" s="17"/>
      <c r="S9" s="17"/>
      <c r="T9" s="17"/>
      <c r="U9" s="17"/>
      <c r="V9" s="17"/>
    </row>
    <row r="10" spans="1:22" customFormat="1" ht="37.9" customHeight="1" thickBot="1" x14ac:dyDescent="0.25">
      <c r="A10" s="118" t="s">
        <v>26</v>
      </c>
      <c r="B10" s="119"/>
      <c r="C10" s="119"/>
      <c r="D10" s="119"/>
      <c r="E10" s="119"/>
      <c r="F10" s="119"/>
      <c r="G10" s="119"/>
      <c r="H10" s="119"/>
      <c r="I10" s="119"/>
      <c r="J10" s="119"/>
      <c r="K10" s="119"/>
      <c r="L10" s="119"/>
      <c r="M10" s="119"/>
      <c r="N10" s="120"/>
      <c r="O10" s="17"/>
      <c r="P10" s="17"/>
      <c r="Q10" s="17"/>
      <c r="R10" s="17"/>
      <c r="S10" s="17"/>
      <c r="T10" s="17"/>
      <c r="U10" s="17"/>
      <c r="V10" s="17"/>
    </row>
    <row r="11" spans="1:22" customFormat="1" ht="43.9" customHeight="1" thickBot="1" x14ac:dyDescent="0.25">
      <c r="A11" s="68" t="s">
        <v>27</v>
      </c>
      <c r="B11" s="142" t="s">
        <v>174</v>
      </c>
      <c r="C11" s="142"/>
      <c r="D11" s="142"/>
      <c r="E11" s="142"/>
      <c r="F11" s="142"/>
      <c r="G11" s="142"/>
      <c r="H11" s="142"/>
      <c r="I11" s="142"/>
      <c r="J11" s="142"/>
      <c r="K11" s="142"/>
      <c r="L11" s="142"/>
      <c r="M11" s="142"/>
      <c r="N11" s="143"/>
      <c r="O11" s="17"/>
      <c r="P11" s="17"/>
      <c r="Q11" s="17"/>
      <c r="R11" s="17"/>
      <c r="S11" s="17"/>
      <c r="T11" s="17"/>
      <c r="U11" s="17"/>
      <c r="V11" s="17"/>
    </row>
    <row r="12" spans="1:22" customFormat="1" ht="31.9" customHeight="1" thickBot="1" x14ac:dyDescent="0.25">
      <c r="A12" s="144" t="s">
        <v>29</v>
      </c>
      <c r="B12" s="145"/>
      <c r="C12" s="145"/>
      <c r="D12" s="145"/>
      <c r="E12" s="145"/>
      <c r="F12" s="145"/>
      <c r="G12" s="145"/>
      <c r="H12" s="145"/>
      <c r="I12" s="145"/>
      <c r="J12" s="145"/>
      <c r="K12" s="145"/>
      <c r="L12" s="145"/>
      <c r="M12" s="145"/>
      <c r="N12" s="146"/>
      <c r="O12" s="17"/>
      <c r="P12" s="17"/>
      <c r="Q12" s="17"/>
      <c r="R12" s="17"/>
      <c r="S12" s="17"/>
      <c r="T12" s="17"/>
      <c r="U12" s="17"/>
      <c r="V12" s="17"/>
    </row>
    <row r="13" spans="1:22" customFormat="1" ht="36.75" customHeight="1" x14ac:dyDescent="0.2">
      <c r="A13" s="5" t="s">
        <v>30</v>
      </c>
      <c r="B13" s="147" t="s">
        <v>31</v>
      </c>
      <c r="C13" s="147"/>
      <c r="D13" s="147" t="s">
        <v>32</v>
      </c>
      <c r="E13" s="147"/>
      <c r="F13" s="148"/>
      <c r="G13" s="5" t="s">
        <v>30</v>
      </c>
      <c r="H13" s="147" t="s">
        <v>31</v>
      </c>
      <c r="I13" s="147"/>
      <c r="J13" s="147"/>
      <c r="K13" s="147" t="s">
        <v>32</v>
      </c>
      <c r="L13" s="147"/>
      <c r="M13" s="147"/>
      <c r="N13" s="148"/>
      <c r="O13" s="17"/>
      <c r="P13" s="17"/>
      <c r="Q13" s="17"/>
      <c r="R13" s="17"/>
      <c r="S13" s="17"/>
      <c r="T13" s="17"/>
      <c r="U13" s="17"/>
      <c r="V13" s="17"/>
    </row>
    <row r="14" spans="1:22" s="7" customFormat="1" ht="36" customHeight="1" x14ac:dyDescent="0.2">
      <c r="A14" s="69" t="b">
        <v>0</v>
      </c>
      <c r="B14" s="123" t="s">
        <v>33</v>
      </c>
      <c r="C14" s="123"/>
      <c r="D14" s="124"/>
      <c r="E14" s="124"/>
      <c r="F14" s="125"/>
      <c r="G14" s="69" t="b">
        <v>0</v>
      </c>
      <c r="H14" s="126" t="s">
        <v>34</v>
      </c>
      <c r="I14" s="127"/>
      <c r="J14" s="128"/>
      <c r="K14" s="129"/>
      <c r="L14" s="130"/>
      <c r="M14" s="130"/>
      <c r="N14" s="131"/>
      <c r="O14" s="17"/>
      <c r="P14" s="17"/>
      <c r="Q14" s="17"/>
      <c r="R14" s="17"/>
      <c r="S14" s="17"/>
      <c r="T14" s="17"/>
      <c r="U14" s="17"/>
      <c r="V14" s="17"/>
    </row>
    <row r="15" spans="1:22" s="7" customFormat="1" ht="39.75" customHeight="1" x14ac:dyDescent="0.2">
      <c r="A15" s="69" t="b">
        <v>0</v>
      </c>
      <c r="B15" s="132" t="s">
        <v>35</v>
      </c>
      <c r="C15" s="132"/>
      <c r="D15" s="133"/>
      <c r="E15" s="133"/>
      <c r="F15" s="134"/>
      <c r="G15" s="69" t="b">
        <v>0</v>
      </c>
      <c r="H15" s="135" t="s">
        <v>36</v>
      </c>
      <c r="I15" s="136"/>
      <c r="J15" s="137"/>
      <c r="K15" s="138"/>
      <c r="L15" s="139"/>
      <c r="M15" s="139"/>
      <c r="N15" s="140"/>
      <c r="O15" s="17"/>
      <c r="P15" s="17"/>
      <c r="Q15" s="17"/>
      <c r="R15" s="17"/>
      <c r="S15" s="17"/>
      <c r="T15" s="17"/>
      <c r="U15" s="17"/>
      <c r="V15" s="17"/>
    </row>
    <row r="16" spans="1:22" s="7" customFormat="1" ht="36" customHeight="1" x14ac:dyDescent="0.2">
      <c r="A16" s="69" t="b">
        <v>0</v>
      </c>
      <c r="B16" s="132" t="s">
        <v>37</v>
      </c>
      <c r="C16" s="132"/>
      <c r="D16" s="133"/>
      <c r="E16" s="133"/>
      <c r="F16" s="134"/>
      <c r="G16" s="69" t="b">
        <v>0</v>
      </c>
      <c r="H16" s="135" t="s">
        <v>38</v>
      </c>
      <c r="I16" s="136"/>
      <c r="J16" s="137"/>
      <c r="K16" s="138"/>
      <c r="L16" s="139"/>
      <c r="M16" s="139"/>
      <c r="N16" s="140"/>
      <c r="O16" s="17"/>
      <c r="P16" s="17"/>
      <c r="Q16" s="17"/>
      <c r="R16" s="17"/>
      <c r="S16" s="17"/>
      <c r="T16" s="17"/>
      <c r="U16" s="17"/>
      <c r="V16" s="17"/>
    </row>
    <row r="17" spans="1:27" s="7" customFormat="1" ht="38.65" customHeight="1" x14ac:dyDescent="0.2">
      <c r="A17" s="69" t="b">
        <v>0</v>
      </c>
      <c r="B17" s="132" t="s">
        <v>39</v>
      </c>
      <c r="C17" s="132"/>
      <c r="D17" s="133"/>
      <c r="E17" s="133"/>
      <c r="F17" s="134"/>
      <c r="G17" s="69" t="b">
        <v>0</v>
      </c>
      <c r="H17" s="135" t="s">
        <v>40</v>
      </c>
      <c r="I17" s="136"/>
      <c r="J17" s="137"/>
      <c r="K17" s="138"/>
      <c r="L17" s="139"/>
      <c r="M17" s="139"/>
      <c r="N17" s="140"/>
      <c r="O17" s="17"/>
      <c r="P17" s="17"/>
      <c r="Q17" s="17"/>
      <c r="R17" s="17"/>
      <c r="S17" s="17"/>
      <c r="T17" s="17"/>
      <c r="U17" s="17"/>
      <c r="V17" s="17"/>
    </row>
    <row r="18" spans="1:27" s="7" customFormat="1" ht="30" customHeight="1" thickBot="1" x14ac:dyDescent="0.25">
      <c r="A18" s="69" t="b">
        <v>0</v>
      </c>
      <c r="B18" s="149" t="s">
        <v>41</v>
      </c>
      <c r="C18" s="149"/>
      <c r="D18" s="150"/>
      <c r="E18" s="150"/>
      <c r="F18" s="151"/>
      <c r="G18" s="69" t="b">
        <v>0</v>
      </c>
      <c r="H18" s="152" t="s">
        <v>42</v>
      </c>
      <c r="I18" s="153"/>
      <c r="J18" s="153"/>
      <c r="K18" s="153"/>
      <c r="L18" s="153"/>
      <c r="M18" s="153"/>
      <c r="N18" s="154"/>
      <c r="O18" s="17"/>
      <c r="P18" s="17"/>
      <c r="Q18" s="17"/>
      <c r="R18" s="17"/>
      <c r="S18" s="17"/>
      <c r="T18" s="17"/>
      <c r="U18" s="17"/>
      <c r="V18" s="17"/>
    </row>
    <row r="19" spans="1:27" s="7" customFormat="1" ht="39.4" customHeight="1" thickBot="1" x14ac:dyDescent="0.25">
      <c r="A19" s="155" t="s">
        <v>43</v>
      </c>
      <c r="B19" s="119"/>
      <c r="C19" s="119"/>
      <c r="D19" s="119"/>
      <c r="E19" s="119"/>
      <c r="F19" s="119"/>
      <c r="G19" s="119" t="b">
        <v>0</v>
      </c>
      <c r="H19" s="119"/>
      <c r="I19" s="119"/>
      <c r="J19" s="119"/>
      <c r="K19" s="119"/>
      <c r="L19" s="119"/>
      <c r="M19" s="119"/>
      <c r="N19" s="120"/>
      <c r="O19" s="17"/>
      <c r="P19" s="17"/>
      <c r="Q19" s="17"/>
      <c r="R19" s="17"/>
      <c r="S19" s="17"/>
      <c r="T19" s="17"/>
      <c r="U19" s="17"/>
      <c r="V19" s="17"/>
    </row>
    <row r="20" spans="1:27" s="7" customFormat="1" ht="48" customHeight="1" thickBot="1" x14ac:dyDescent="0.3">
      <c r="A20" s="34" t="s">
        <v>44</v>
      </c>
      <c r="B20" s="292">
        <v>7500</v>
      </c>
      <c r="C20" s="158"/>
      <c r="D20" s="157" t="s">
        <v>45</v>
      </c>
      <c r="E20" s="157"/>
      <c r="F20" s="8">
        <v>1</v>
      </c>
      <c r="G20" s="9" t="s">
        <v>46</v>
      </c>
      <c r="H20" s="158">
        <v>2026</v>
      </c>
      <c r="I20" s="158"/>
      <c r="J20" s="158"/>
      <c r="K20" s="9" t="s">
        <v>47</v>
      </c>
      <c r="L20" s="158">
        <v>2026</v>
      </c>
      <c r="M20" s="158"/>
      <c r="N20" s="159"/>
      <c r="O20" s="17"/>
      <c r="P20" s="17"/>
      <c r="Q20" s="17"/>
      <c r="R20" s="17"/>
      <c r="S20" s="17"/>
      <c r="T20" s="17"/>
      <c r="U20" s="17"/>
      <c r="V20" s="17"/>
      <c r="W20" s="10"/>
      <c r="X20" s="10"/>
      <c r="Y20" s="10"/>
      <c r="Z20" s="10"/>
      <c r="AA20" s="10"/>
    </row>
    <row r="21" spans="1:27" s="7" customFormat="1" ht="27" customHeight="1" x14ac:dyDescent="0.25">
      <c r="A21" s="169" t="s">
        <v>48</v>
      </c>
      <c r="B21" s="147"/>
      <c r="C21" s="147"/>
      <c r="D21" s="147" t="s">
        <v>49</v>
      </c>
      <c r="E21" s="147"/>
      <c r="F21" s="147" t="s">
        <v>50</v>
      </c>
      <c r="G21" s="148"/>
      <c r="H21" s="169" t="s">
        <v>48</v>
      </c>
      <c r="I21" s="147"/>
      <c r="J21" s="147"/>
      <c r="K21" s="147" t="s">
        <v>49</v>
      </c>
      <c r="L21" s="147"/>
      <c r="M21" s="147" t="s">
        <v>51</v>
      </c>
      <c r="N21" s="148"/>
      <c r="O21" s="17"/>
      <c r="P21" s="17"/>
      <c r="Q21" s="17"/>
      <c r="R21" s="17"/>
      <c r="S21" s="17"/>
      <c r="T21" s="17"/>
      <c r="U21" s="17"/>
      <c r="V21" s="17"/>
      <c r="W21" s="10"/>
      <c r="X21" s="10"/>
      <c r="Y21" s="10"/>
      <c r="Z21" s="10"/>
      <c r="AA21" s="10"/>
    </row>
    <row r="22" spans="1:27" s="7" customFormat="1" ht="16.5" x14ac:dyDescent="0.25">
      <c r="A22" s="162">
        <v>2023</v>
      </c>
      <c r="B22" s="163"/>
      <c r="C22" s="163"/>
      <c r="D22" s="164">
        <v>0</v>
      </c>
      <c r="E22" s="165"/>
      <c r="F22" s="165"/>
      <c r="G22" s="166"/>
      <c r="H22" s="167"/>
      <c r="I22" s="165"/>
      <c r="J22" s="165"/>
      <c r="K22" s="168"/>
      <c r="L22" s="168"/>
      <c r="M22" s="165"/>
      <c r="N22" s="166"/>
      <c r="O22" s="17"/>
      <c r="P22" s="17"/>
      <c r="Q22" s="17"/>
      <c r="R22" s="17"/>
      <c r="S22" s="17"/>
      <c r="T22" s="17"/>
      <c r="U22" s="17"/>
      <c r="V22" s="17"/>
      <c r="W22" s="10"/>
      <c r="X22" s="10"/>
      <c r="Y22" s="10"/>
      <c r="Z22" s="10"/>
      <c r="AA22" s="10"/>
    </row>
    <row r="23" spans="1:27" s="7" customFormat="1" ht="16.5" x14ac:dyDescent="0.25">
      <c r="A23" s="162">
        <v>2024</v>
      </c>
      <c r="B23" s="163"/>
      <c r="C23" s="163"/>
      <c r="D23" s="164">
        <v>0</v>
      </c>
      <c r="E23" s="165"/>
      <c r="F23" s="165"/>
      <c r="G23" s="166"/>
      <c r="H23" s="167"/>
      <c r="I23" s="165"/>
      <c r="J23" s="165"/>
      <c r="K23" s="168"/>
      <c r="L23" s="168"/>
      <c r="M23" s="165"/>
      <c r="N23" s="166"/>
      <c r="O23" s="17"/>
      <c r="P23" s="17"/>
      <c r="Q23" s="17"/>
      <c r="R23" s="17"/>
      <c r="S23" s="17"/>
      <c r="T23" s="17"/>
      <c r="U23" s="17"/>
      <c r="V23" s="17"/>
      <c r="W23" s="10"/>
      <c r="X23" s="10"/>
      <c r="Y23" s="10"/>
      <c r="Z23" s="10"/>
      <c r="AA23" s="10"/>
    </row>
    <row r="24" spans="1:27" s="7" customFormat="1" ht="16.5" x14ac:dyDescent="0.25">
      <c r="A24" s="162">
        <v>2025</v>
      </c>
      <c r="B24" s="163"/>
      <c r="C24" s="163"/>
      <c r="D24" s="164">
        <v>7000</v>
      </c>
      <c r="E24" s="165"/>
      <c r="F24" s="306">
        <v>7796</v>
      </c>
      <c r="G24" s="307"/>
      <c r="H24" s="167"/>
      <c r="I24" s="165"/>
      <c r="J24" s="165"/>
      <c r="K24" s="168"/>
      <c r="L24" s="168"/>
      <c r="M24" s="165"/>
      <c r="N24" s="166"/>
      <c r="O24" s="17"/>
      <c r="P24" s="17"/>
      <c r="Q24" s="17"/>
      <c r="R24" s="17"/>
      <c r="S24" s="17"/>
      <c r="T24" s="17"/>
      <c r="U24" s="17"/>
      <c r="V24" s="17"/>
      <c r="W24" s="10"/>
      <c r="X24" s="10"/>
      <c r="Y24" s="10"/>
      <c r="Z24" s="10"/>
      <c r="AA24" s="10"/>
    </row>
    <row r="25" spans="1:27" s="7" customFormat="1" ht="16.5" x14ac:dyDescent="0.25">
      <c r="A25" s="162">
        <v>2026</v>
      </c>
      <c r="B25" s="163"/>
      <c r="C25" s="163"/>
      <c r="D25" s="164">
        <v>7500</v>
      </c>
      <c r="E25" s="165"/>
      <c r="F25" s="165"/>
      <c r="G25" s="166"/>
      <c r="H25" s="167"/>
      <c r="I25" s="165"/>
      <c r="J25" s="165"/>
      <c r="K25" s="168"/>
      <c r="L25" s="168"/>
      <c r="M25" s="165"/>
      <c r="N25" s="166"/>
      <c r="O25" s="17"/>
      <c r="P25" s="17"/>
      <c r="Q25" s="17"/>
      <c r="R25" s="17"/>
      <c r="S25" s="17"/>
      <c r="T25" s="17"/>
      <c r="U25" s="17"/>
      <c r="V25" s="17"/>
      <c r="W25" s="10"/>
      <c r="X25" s="10"/>
      <c r="Y25" s="10"/>
      <c r="Z25" s="10"/>
      <c r="AA25" s="10"/>
    </row>
    <row r="26" spans="1:27" s="7" customFormat="1" ht="17.25" thickBot="1" x14ac:dyDescent="0.3">
      <c r="A26" s="170"/>
      <c r="B26" s="171"/>
      <c r="C26" s="171"/>
      <c r="D26" s="172"/>
      <c r="E26" s="172"/>
      <c r="F26" s="172"/>
      <c r="G26" s="173"/>
      <c r="H26" s="174"/>
      <c r="I26" s="172"/>
      <c r="J26" s="172"/>
      <c r="K26" s="175"/>
      <c r="L26" s="175"/>
      <c r="M26" s="172"/>
      <c r="N26" s="173"/>
      <c r="O26" s="17"/>
      <c r="P26" s="17"/>
      <c r="Q26" s="17"/>
      <c r="R26" s="17"/>
      <c r="S26" s="17"/>
      <c r="T26" s="17"/>
      <c r="U26" s="17"/>
      <c r="V26" s="17"/>
      <c r="W26" s="10"/>
      <c r="X26" s="10"/>
      <c r="Y26" s="10"/>
      <c r="Z26" s="10"/>
      <c r="AA26" s="10"/>
    </row>
    <row r="27" spans="1:27" s="7" customFormat="1" ht="31.9" customHeight="1" thickBot="1" x14ac:dyDescent="0.25">
      <c r="A27" s="118" t="s">
        <v>52</v>
      </c>
      <c r="B27" s="119"/>
      <c r="C27" s="119"/>
      <c r="D27" s="119"/>
      <c r="E27" s="119"/>
      <c r="F27" s="119"/>
      <c r="G27" s="119"/>
      <c r="H27" s="119"/>
      <c r="I27" s="119"/>
      <c r="J27" s="119"/>
      <c r="K27" s="119"/>
      <c r="L27" s="119"/>
      <c r="M27" s="119"/>
      <c r="N27" s="120"/>
      <c r="O27" s="17"/>
      <c r="P27" s="17"/>
      <c r="Q27" s="17"/>
      <c r="R27" s="17"/>
      <c r="S27" s="17"/>
      <c r="T27" s="17"/>
      <c r="U27" s="17"/>
      <c r="V27" s="17"/>
    </row>
    <row r="28" spans="1:27" s="10" customFormat="1" ht="44.65" customHeight="1" x14ac:dyDescent="0.25">
      <c r="A28" s="66" t="s">
        <v>53</v>
      </c>
      <c r="B28" s="180" t="s">
        <v>182</v>
      </c>
      <c r="C28" s="181"/>
      <c r="D28" s="181"/>
      <c r="E28" s="181"/>
      <c r="F28" s="182"/>
      <c r="G28" s="9" t="s">
        <v>55</v>
      </c>
      <c r="H28" s="180" t="s">
        <v>56</v>
      </c>
      <c r="I28" s="181"/>
      <c r="J28" s="181"/>
      <c r="K28" s="181"/>
      <c r="L28" s="181"/>
      <c r="M28" s="181"/>
      <c r="N28" s="183"/>
      <c r="O28" s="17"/>
      <c r="P28" s="17"/>
      <c r="Q28" s="17"/>
      <c r="R28" s="17"/>
      <c r="S28" s="17"/>
      <c r="T28" s="17"/>
      <c r="U28" s="17"/>
      <c r="V28" s="17"/>
    </row>
    <row r="29" spans="1:27" s="10" customFormat="1" ht="38.25" customHeight="1" x14ac:dyDescent="0.25">
      <c r="A29" s="67" t="s">
        <v>57</v>
      </c>
      <c r="B29" s="184" t="s">
        <v>183</v>
      </c>
      <c r="C29" s="185"/>
      <c r="D29" s="186" t="s">
        <v>59</v>
      </c>
      <c r="E29" s="187"/>
      <c r="F29" s="188" t="s">
        <v>60</v>
      </c>
      <c r="G29" s="189"/>
      <c r="H29" s="190"/>
      <c r="I29" s="12" t="s">
        <v>61</v>
      </c>
      <c r="J29" s="188" t="s">
        <v>62</v>
      </c>
      <c r="K29" s="190"/>
      <c r="L29" s="12" t="s">
        <v>63</v>
      </c>
      <c r="M29" s="191" t="s">
        <v>64</v>
      </c>
      <c r="N29" s="192"/>
      <c r="O29" s="17"/>
      <c r="P29" s="17"/>
      <c r="Q29" s="17"/>
      <c r="R29" s="17"/>
      <c r="S29" s="17"/>
      <c r="T29" s="17"/>
      <c r="U29" s="17"/>
      <c r="V29" s="17"/>
    </row>
    <row r="30" spans="1:27" s="13" customFormat="1" ht="30.75" customHeight="1" x14ac:dyDescent="0.2">
      <c r="A30" s="67" t="s">
        <v>65</v>
      </c>
      <c r="B30" s="197">
        <v>8258</v>
      </c>
      <c r="C30" s="198"/>
      <c r="D30" s="198"/>
      <c r="E30" s="199"/>
      <c r="F30" s="12" t="s">
        <v>66</v>
      </c>
      <c r="G30" s="200">
        <v>45657</v>
      </c>
      <c r="H30" s="198"/>
      <c r="I30" s="199"/>
      <c r="J30" s="12" t="s">
        <v>67</v>
      </c>
      <c r="K30" s="293" t="s">
        <v>187</v>
      </c>
      <c r="L30" s="293"/>
      <c r="M30" s="293"/>
      <c r="N30" s="294"/>
      <c r="O30" s="17"/>
      <c r="P30" s="17"/>
      <c r="Q30" s="17"/>
      <c r="R30" s="17"/>
      <c r="S30" s="17"/>
      <c r="T30" s="17"/>
      <c r="U30" s="17"/>
      <c r="V30" s="17"/>
    </row>
    <row r="31" spans="1:27" s="13" customFormat="1" ht="28.9" customHeight="1" x14ac:dyDescent="0.2">
      <c r="A31" s="67" t="s">
        <v>69</v>
      </c>
      <c r="B31" s="203">
        <v>2025</v>
      </c>
      <c r="C31" s="204"/>
      <c r="D31" s="204"/>
      <c r="E31" s="204"/>
      <c r="F31" s="204"/>
      <c r="G31" s="204"/>
      <c r="H31" s="204"/>
      <c r="I31" s="204"/>
      <c r="J31" s="204"/>
      <c r="K31" s="204"/>
      <c r="L31" s="204"/>
      <c r="M31" s="204"/>
      <c r="N31" s="205"/>
      <c r="O31" s="17"/>
      <c r="P31" s="17"/>
      <c r="Q31" s="17"/>
      <c r="R31" s="17"/>
      <c r="S31" s="17"/>
      <c r="T31" s="17"/>
      <c r="U31" s="17"/>
      <c r="V31" s="17"/>
    </row>
    <row r="32" spans="1:27" s="13" customFormat="1" ht="21" customHeight="1" x14ac:dyDescent="0.2">
      <c r="A32" s="176"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row>
    <row r="33" spans="1:27" s="13" customFormat="1" ht="117" customHeight="1" x14ac:dyDescent="0.2">
      <c r="A33" s="177"/>
      <c r="B33" s="107">
        <v>100</v>
      </c>
      <c r="C33" s="107">
        <v>400</v>
      </c>
      <c r="D33" s="107">
        <v>650</v>
      </c>
      <c r="E33" s="107">
        <v>650</v>
      </c>
      <c r="F33" s="107">
        <v>650</v>
      </c>
      <c r="G33" s="107">
        <v>650</v>
      </c>
      <c r="H33" s="107">
        <v>650</v>
      </c>
      <c r="I33" s="107">
        <v>650</v>
      </c>
      <c r="J33" s="107">
        <v>650</v>
      </c>
      <c r="K33" s="107">
        <v>650</v>
      </c>
      <c r="L33" s="107">
        <v>650</v>
      </c>
      <c r="M33" s="107">
        <v>650</v>
      </c>
      <c r="N33" s="106">
        <f>SUM(B33:M33)</f>
        <v>7000</v>
      </c>
      <c r="O33" s="17"/>
      <c r="P33" s="17"/>
      <c r="Q33" s="17"/>
      <c r="R33" s="17"/>
      <c r="S33" s="17"/>
      <c r="T33" s="17"/>
      <c r="U33" s="17"/>
      <c r="V33" s="17"/>
    </row>
    <row r="34" spans="1:27" s="13" customFormat="1" ht="34.5" customHeight="1" x14ac:dyDescent="0.2">
      <c r="A34" s="67" t="s">
        <v>84</v>
      </c>
      <c r="B34" s="178" t="s">
        <v>569</v>
      </c>
      <c r="C34" s="178"/>
      <c r="D34" s="178"/>
      <c r="E34" s="178"/>
      <c r="F34" s="178"/>
      <c r="G34" s="178"/>
      <c r="H34" s="178"/>
      <c r="I34" s="178"/>
      <c r="J34" s="178"/>
      <c r="K34" s="178"/>
      <c r="L34" s="178"/>
      <c r="M34" s="178"/>
      <c r="N34" s="179"/>
      <c r="O34" s="17"/>
      <c r="P34" s="17"/>
      <c r="Q34" s="17"/>
      <c r="R34" s="17"/>
      <c r="S34" s="17"/>
      <c r="T34" s="17"/>
      <c r="U34" s="17"/>
      <c r="V34" s="17"/>
    </row>
    <row r="35" spans="1:27" s="13" customFormat="1" ht="36" customHeight="1" x14ac:dyDescent="0.2">
      <c r="A35" s="67" t="s">
        <v>86</v>
      </c>
      <c r="B35" s="193" t="s">
        <v>188</v>
      </c>
      <c r="C35" s="194"/>
      <c r="D35" s="194"/>
      <c r="E35" s="195"/>
      <c r="F35" s="186" t="s">
        <v>88</v>
      </c>
      <c r="G35" s="187"/>
      <c r="H35" s="188" t="s">
        <v>189</v>
      </c>
      <c r="I35" s="189"/>
      <c r="J35" s="190"/>
      <c r="K35" s="12" t="s">
        <v>90</v>
      </c>
      <c r="L35" s="188" t="s">
        <v>91</v>
      </c>
      <c r="M35" s="189"/>
      <c r="N35" s="196"/>
      <c r="O35" s="17"/>
      <c r="P35" s="17"/>
      <c r="Q35" s="17"/>
      <c r="R35" s="17"/>
      <c r="S35" s="17"/>
      <c r="T35" s="17"/>
      <c r="U35" s="17"/>
      <c r="V35" s="17"/>
    </row>
    <row r="36" spans="1:27" s="13" customFormat="1" ht="26.25" customHeight="1" x14ac:dyDescent="0.2">
      <c r="A36" s="67" t="s">
        <v>92</v>
      </c>
      <c r="B36" s="193"/>
      <c r="C36" s="194"/>
      <c r="D36" s="194"/>
      <c r="E36" s="195"/>
      <c r="F36" s="186" t="s">
        <v>94</v>
      </c>
      <c r="G36" s="187"/>
      <c r="H36" s="188"/>
      <c r="I36" s="189"/>
      <c r="J36" s="190"/>
      <c r="K36" s="12" t="s">
        <v>90</v>
      </c>
      <c r="L36" s="188"/>
      <c r="M36" s="189"/>
      <c r="N36" s="196"/>
      <c r="O36" s="17"/>
      <c r="P36" s="17"/>
      <c r="Q36" s="17"/>
      <c r="R36" s="17"/>
      <c r="S36" s="17"/>
      <c r="T36" s="17"/>
      <c r="U36" s="17"/>
      <c r="V36" s="17"/>
    </row>
    <row r="37" spans="1:27" s="13" customFormat="1" ht="43.9" customHeight="1" thickBot="1" x14ac:dyDescent="0.25">
      <c r="A37" s="70" t="s">
        <v>95</v>
      </c>
      <c r="B37" s="206" t="s">
        <v>190</v>
      </c>
      <c r="C37" s="207"/>
      <c r="D37" s="207"/>
      <c r="E37" s="207"/>
      <c r="F37" s="207"/>
      <c r="G37" s="207"/>
      <c r="H37" s="207"/>
      <c r="I37" s="207"/>
      <c r="J37" s="207"/>
      <c r="K37" s="207"/>
      <c r="L37" s="207"/>
      <c r="M37" s="207"/>
      <c r="N37" s="208"/>
      <c r="O37" s="17"/>
      <c r="P37" s="17"/>
      <c r="Q37" s="17"/>
      <c r="R37" s="17"/>
      <c r="S37" s="17"/>
      <c r="T37" s="17"/>
      <c r="U37" s="17"/>
      <c r="V37" s="17"/>
    </row>
    <row r="38" spans="1:27" s="19" customFormat="1" ht="24.4" customHeight="1" x14ac:dyDescent="0.2">
      <c r="A38" s="209" t="s">
        <v>97</v>
      </c>
      <c r="B38" s="169" t="s">
        <v>98</v>
      </c>
      <c r="C38" s="147"/>
      <c r="D38" s="77" t="b">
        <v>0</v>
      </c>
      <c r="E38" s="212"/>
      <c r="F38" s="212"/>
      <c r="G38" s="212"/>
      <c r="H38" s="212"/>
      <c r="I38" s="212"/>
      <c r="J38" s="212"/>
      <c r="K38" s="212"/>
      <c r="L38" s="212"/>
      <c r="M38" s="212"/>
      <c r="N38" s="213"/>
      <c r="O38" s="17"/>
      <c r="P38" s="17"/>
      <c r="Q38" s="17"/>
      <c r="R38" s="17"/>
      <c r="S38" s="17"/>
      <c r="T38" s="17"/>
      <c r="U38" s="17"/>
      <c r="V38" s="17"/>
      <c r="W38" s="18"/>
      <c r="X38" s="18"/>
      <c r="Y38" s="18"/>
      <c r="Z38" s="18"/>
      <c r="AA38" s="18"/>
    </row>
    <row r="39" spans="1:27" s="19" customFormat="1" ht="24.4" customHeight="1" x14ac:dyDescent="0.2">
      <c r="A39" s="210"/>
      <c r="B39" s="214" t="s">
        <v>99</v>
      </c>
      <c r="C39" s="215"/>
      <c r="D39" s="75" t="b">
        <v>0</v>
      </c>
      <c r="E39" s="108"/>
      <c r="F39" s="108"/>
      <c r="G39" s="108"/>
      <c r="H39" s="108"/>
      <c r="I39" s="108"/>
      <c r="J39" s="108"/>
      <c r="K39" s="108"/>
      <c r="L39" s="108"/>
      <c r="M39" s="108"/>
      <c r="N39" s="109"/>
      <c r="O39" s="17"/>
      <c r="P39" s="17"/>
      <c r="Q39" s="17"/>
      <c r="R39" s="17"/>
      <c r="S39" s="17"/>
      <c r="T39" s="17"/>
      <c r="U39" s="17"/>
      <c r="V39" s="17"/>
      <c r="W39" s="18"/>
      <c r="X39" s="18"/>
      <c r="Y39" s="18"/>
      <c r="Z39" s="18"/>
      <c r="AA39" s="18"/>
    </row>
    <row r="40" spans="1:27" s="19" customFormat="1" ht="24.4" customHeight="1" x14ac:dyDescent="0.2">
      <c r="A40" s="210"/>
      <c r="B40" s="214" t="s">
        <v>100</v>
      </c>
      <c r="C40" s="215"/>
      <c r="D40" s="75" t="b">
        <v>0</v>
      </c>
      <c r="E40" s="108"/>
      <c r="F40" s="108"/>
      <c r="G40" s="108"/>
      <c r="H40" s="108"/>
      <c r="I40" s="108"/>
      <c r="J40" s="108"/>
      <c r="K40" s="108"/>
      <c r="L40" s="108"/>
      <c r="M40" s="108"/>
      <c r="N40" s="109"/>
      <c r="O40" s="17"/>
      <c r="P40" s="17"/>
      <c r="Q40" s="17"/>
      <c r="R40" s="17"/>
      <c r="S40" s="17"/>
      <c r="T40" s="17"/>
      <c r="U40" s="17"/>
      <c r="V40" s="17"/>
      <c r="W40" s="18"/>
      <c r="X40" s="18"/>
      <c r="Y40" s="18"/>
      <c r="Z40" s="18"/>
      <c r="AA40" s="18"/>
    </row>
    <row r="41" spans="1:27" s="19" customFormat="1" ht="24.4" customHeight="1" thickBot="1" x14ac:dyDescent="0.25">
      <c r="A41" s="211"/>
      <c r="B41" s="216" t="s">
        <v>101</v>
      </c>
      <c r="C41" s="217"/>
      <c r="D41" s="76" t="b">
        <v>0</v>
      </c>
      <c r="E41" s="218"/>
      <c r="F41" s="218"/>
      <c r="G41" s="218"/>
      <c r="H41" s="218"/>
      <c r="I41" s="218"/>
      <c r="J41" s="218"/>
      <c r="K41" s="218"/>
      <c r="L41" s="218"/>
      <c r="M41" s="218"/>
      <c r="N41" s="219"/>
      <c r="O41" s="17"/>
      <c r="P41" s="17"/>
      <c r="Q41" s="17"/>
      <c r="R41" s="17"/>
      <c r="S41" s="17"/>
      <c r="T41" s="17"/>
      <c r="U41" s="17"/>
      <c r="V41" s="17"/>
      <c r="W41" s="18"/>
      <c r="X41" s="18"/>
      <c r="Y41" s="18"/>
      <c r="Z41" s="18"/>
      <c r="AA41" s="18"/>
    </row>
    <row r="42" spans="1:27" s="19" customFormat="1" ht="22.9" customHeight="1" x14ac:dyDescent="0.2">
      <c r="A42" s="256" t="s">
        <v>102</v>
      </c>
      <c r="B42" s="74" t="b">
        <v>0</v>
      </c>
      <c r="C42" s="222" t="s">
        <v>103</v>
      </c>
      <c r="D42" s="222"/>
      <c r="E42" s="222"/>
      <c r="F42" s="223"/>
      <c r="G42" s="224" t="s">
        <v>104</v>
      </c>
      <c r="H42" s="226" t="b">
        <v>0</v>
      </c>
      <c r="I42" s="180" t="s">
        <v>105</v>
      </c>
      <c r="J42" s="183"/>
      <c r="K42" s="229" t="s">
        <v>106</v>
      </c>
      <c r="L42" s="74" t="b">
        <v>0</v>
      </c>
      <c r="M42" s="259" t="s">
        <v>107</v>
      </c>
      <c r="N42" s="260"/>
      <c r="O42" s="17"/>
      <c r="P42" s="17"/>
      <c r="Q42" s="17"/>
      <c r="R42" s="17"/>
      <c r="S42" s="17"/>
      <c r="T42" s="17"/>
      <c r="U42" s="17"/>
      <c r="V42" s="17"/>
      <c r="W42" s="18"/>
      <c r="X42" s="18"/>
      <c r="Y42" s="18"/>
      <c r="Z42" s="18"/>
      <c r="AA42" s="18"/>
    </row>
    <row r="43" spans="1:27" s="19" customFormat="1" ht="22.9" customHeight="1" x14ac:dyDescent="0.2">
      <c r="A43" s="257"/>
      <c r="B43" s="74" t="b">
        <v>0</v>
      </c>
      <c r="C43" s="231" t="s">
        <v>108</v>
      </c>
      <c r="D43" s="231"/>
      <c r="E43" s="231"/>
      <c r="F43" s="232"/>
      <c r="G43" s="224"/>
      <c r="H43" s="227"/>
      <c r="I43" s="193"/>
      <c r="J43" s="228"/>
      <c r="K43" s="229"/>
      <c r="L43" s="74" t="b">
        <v>0</v>
      </c>
      <c r="M43" s="220" t="s">
        <v>109</v>
      </c>
      <c r="N43" s="221"/>
      <c r="O43" s="17"/>
      <c r="P43" s="17"/>
      <c r="Q43" s="17"/>
      <c r="R43" s="17"/>
      <c r="S43" s="17"/>
      <c r="T43" s="17"/>
      <c r="U43" s="17"/>
      <c r="V43" s="17"/>
      <c r="W43" s="18"/>
      <c r="X43" s="18"/>
      <c r="Y43" s="18"/>
      <c r="Z43" s="18"/>
      <c r="AA43" s="18"/>
    </row>
    <row r="44" spans="1:27" s="19" customFormat="1" ht="22.9" customHeight="1" x14ac:dyDescent="0.2">
      <c r="A44" s="257"/>
      <c r="B44" s="74" t="b">
        <v>0</v>
      </c>
      <c r="C44" s="231" t="s">
        <v>110</v>
      </c>
      <c r="D44" s="231"/>
      <c r="E44" s="231"/>
      <c r="F44" s="232"/>
      <c r="G44" s="224"/>
      <c r="H44" s="227" t="b">
        <v>0</v>
      </c>
      <c r="I44" s="233" t="s">
        <v>111</v>
      </c>
      <c r="J44" s="234"/>
      <c r="K44" s="229"/>
      <c r="L44" s="74" t="b">
        <v>0</v>
      </c>
      <c r="M44" s="220" t="s">
        <v>112</v>
      </c>
      <c r="N44" s="221"/>
      <c r="O44" s="17"/>
      <c r="P44" s="17"/>
      <c r="Q44" s="17"/>
      <c r="R44" s="17"/>
      <c r="S44" s="17"/>
      <c r="T44" s="17"/>
      <c r="U44" s="17"/>
      <c r="V44" s="17"/>
      <c r="W44" s="18"/>
      <c r="X44" s="18"/>
      <c r="Y44" s="18"/>
      <c r="Z44" s="18"/>
      <c r="AA44" s="18"/>
    </row>
    <row r="45" spans="1:27" s="19" customFormat="1" ht="22.9" customHeight="1" x14ac:dyDescent="0.2">
      <c r="A45" s="257"/>
      <c r="B45" s="74" t="b">
        <v>0</v>
      </c>
      <c r="C45" s="231" t="s">
        <v>113</v>
      </c>
      <c r="D45" s="231"/>
      <c r="E45" s="231"/>
      <c r="F45" s="232"/>
      <c r="G45" s="224"/>
      <c r="H45" s="227"/>
      <c r="I45" s="233"/>
      <c r="J45" s="234"/>
      <c r="K45" s="229"/>
      <c r="L45" s="74" t="b">
        <v>0</v>
      </c>
      <c r="M45" s="220" t="s">
        <v>114</v>
      </c>
      <c r="N45" s="221"/>
      <c r="O45" s="17"/>
      <c r="P45" s="17"/>
      <c r="Q45" s="17"/>
      <c r="R45" s="17"/>
      <c r="S45" s="17"/>
      <c r="T45" s="17"/>
      <c r="U45" s="17"/>
      <c r="V45" s="17"/>
      <c r="W45" s="18"/>
      <c r="X45" s="18"/>
      <c r="Y45" s="18"/>
      <c r="Z45" s="18"/>
      <c r="AA45" s="18"/>
    </row>
    <row r="46" spans="1:27" s="19" customFormat="1" ht="30" customHeight="1" thickBot="1" x14ac:dyDescent="0.25">
      <c r="A46" s="257"/>
      <c r="B46" s="74" t="b">
        <v>0</v>
      </c>
      <c r="C46" s="231" t="s">
        <v>115</v>
      </c>
      <c r="D46" s="231"/>
      <c r="E46" s="231"/>
      <c r="F46" s="232"/>
      <c r="G46" s="224"/>
      <c r="H46" s="227" t="b">
        <v>0</v>
      </c>
      <c r="I46" s="233" t="s">
        <v>116</v>
      </c>
      <c r="J46" s="234"/>
      <c r="K46" s="229"/>
      <c r="L46" s="74" t="b">
        <v>0</v>
      </c>
      <c r="M46" s="220" t="s">
        <v>117</v>
      </c>
      <c r="N46" s="221"/>
      <c r="O46" s="17"/>
      <c r="P46" s="17"/>
      <c r="Q46" s="17"/>
      <c r="R46" s="17"/>
      <c r="S46" s="17"/>
      <c r="T46" s="17"/>
      <c r="U46" s="17"/>
      <c r="V46" s="17"/>
      <c r="W46" s="18"/>
      <c r="X46" s="18"/>
      <c r="Y46" s="18"/>
      <c r="Z46" s="18"/>
      <c r="AA46" s="18"/>
    </row>
    <row r="47" spans="1:27" s="20" customFormat="1" ht="22.9" customHeight="1" x14ac:dyDescent="0.2">
      <c r="A47" s="257"/>
      <c r="B47" s="74" t="b">
        <v>0</v>
      </c>
      <c r="C47" s="231" t="s">
        <v>118</v>
      </c>
      <c r="D47" s="231"/>
      <c r="E47" s="231"/>
      <c r="F47" s="232"/>
      <c r="G47" s="224"/>
      <c r="H47" s="227"/>
      <c r="I47" s="233"/>
      <c r="J47" s="234"/>
      <c r="K47" s="229"/>
      <c r="L47" s="74" t="b">
        <v>0</v>
      </c>
      <c r="M47" s="220" t="s">
        <v>119</v>
      </c>
      <c r="N47" s="221"/>
      <c r="O47" s="17"/>
      <c r="P47" s="17"/>
      <c r="Q47" s="17"/>
      <c r="R47" s="17"/>
      <c r="S47" s="17"/>
      <c r="T47" s="17"/>
      <c r="U47" s="17"/>
      <c r="V47" s="17"/>
      <c r="W47" s="18"/>
      <c r="X47" s="18"/>
      <c r="Y47" s="18"/>
      <c r="Z47" s="18"/>
      <c r="AA47" s="18"/>
    </row>
    <row r="48" spans="1:27" s="19" customFormat="1" ht="22.9" customHeight="1" x14ac:dyDescent="0.2">
      <c r="A48" s="257"/>
      <c r="B48" s="242" t="b">
        <v>0</v>
      </c>
      <c r="C48" s="244" t="s">
        <v>120</v>
      </c>
      <c r="D48" s="245"/>
      <c r="E48" s="245"/>
      <c r="F48" s="246"/>
      <c r="G48" s="224"/>
      <c r="H48" s="75" t="b">
        <v>0</v>
      </c>
      <c r="I48" s="233" t="s">
        <v>121</v>
      </c>
      <c r="J48" s="234"/>
      <c r="K48" s="229"/>
      <c r="L48" s="242" t="b">
        <v>0</v>
      </c>
      <c r="M48" s="250" t="s">
        <v>122</v>
      </c>
      <c r="N48" s="251"/>
      <c r="O48" s="17"/>
      <c r="P48" s="17"/>
      <c r="Q48" s="17"/>
      <c r="R48" s="17"/>
      <c r="S48" s="17"/>
      <c r="T48" s="17"/>
      <c r="U48" s="17"/>
      <c r="V48" s="17"/>
      <c r="W48" s="18"/>
      <c r="X48" s="18"/>
      <c r="Y48" s="18"/>
      <c r="Z48" s="18"/>
      <c r="AA48" s="18"/>
    </row>
    <row r="49" spans="1:27" s="21" customFormat="1" ht="22.9" customHeight="1" thickBot="1" x14ac:dyDescent="0.25">
      <c r="A49" s="258"/>
      <c r="B49" s="243"/>
      <c r="C49" s="247"/>
      <c r="D49" s="248"/>
      <c r="E49" s="248"/>
      <c r="F49" s="249"/>
      <c r="G49" s="225"/>
      <c r="H49" s="76" t="b">
        <v>0</v>
      </c>
      <c r="I49" s="254" t="s">
        <v>123</v>
      </c>
      <c r="J49" s="255"/>
      <c r="K49" s="230"/>
      <c r="L49" s="243"/>
      <c r="M49" s="252"/>
      <c r="N49" s="253"/>
      <c r="O49" s="17"/>
      <c r="P49" s="17"/>
      <c r="Q49" s="17"/>
      <c r="R49" s="17"/>
      <c r="S49" s="17"/>
      <c r="T49" s="17"/>
      <c r="U49" s="17"/>
      <c r="V49" s="17"/>
      <c r="W49" s="18"/>
      <c r="X49" s="18"/>
      <c r="Y49" s="18"/>
      <c r="Z49" s="18"/>
      <c r="AA49" s="18"/>
    </row>
    <row r="50" spans="1:27" s="7" customFormat="1" ht="45.4" customHeight="1" thickBot="1" x14ac:dyDescent="0.25">
      <c r="A50" s="118" t="s">
        <v>124</v>
      </c>
      <c r="B50" s="119"/>
      <c r="C50" s="119"/>
      <c r="D50" s="119"/>
      <c r="E50" s="119"/>
      <c r="F50" s="119"/>
      <c r="G50" s="119"/>
      <c r="H50" s="119"/>
      <c r="I50" s="119"/>
      <c r="J50" s="119"/>
      <c r="K50" s="119"/>
      <c r="L50" s="119"/>
      <c r="M50" s="119"/>
      <c r="N50" s="120"/>
      <c r="O50" s="17"/>
      <c r="P50" s="17"/>
      <c r="Q50" s="17"/>
      <c r="R50" s="17"/>
      <c r="S50" s="17"/>
      <c r="T50" s="17"/>
      <c r="U50" s="17"/>
      <c r="V50" s="17"/>
      <c r="W50" s="22"/>
      <c r="X50" s="22"/>
      <c r="Y50" s="22"/>
      <c r="Z50" s="22"/>
      <c r="AA50" s="22"/>
    </row>
    <row r="51" spans="1:27" s="19" customFormat="1" ht="31.9" customHeight="1" x14ac:dyDescent="0.2">
      <c r="A51" s="71" t="s">
        <v>125</v>
      </c>
      <c r="B51" s="235"/>
      <c r="C51" s="235"/>
      <c r="D51" s="235"/>
      <c r="E51" s="235"/>
      <c r="F51" s="235"/>
      <c r="G51" s="235"/>
      <c r="H51" s="235"/>
      <c r="I51" s="235"/>
      <c r="J51" s="235"/>
      <c r="K51" s="235"/>
      <c r="L51" s="235"/>
      <c r="M51" s="235"/>
      <c r="N51" s="236"/>
      <c r="O51" s="17"/>
      <c r="P51" s="17"/>
      <c r="Q51" s="17"/>
      <c r="R51" s="17"/>
      <c r="S51" s="17"/>
      <c r="T51" s="17"/>
      <c r="U51" s="17"/>
      <c r="V51" s="17"/>
      <c r="W51" s="18"/>
      <c r="X51" s="18"/>
      <c r="Y51" s="18"/>
      <c r="Z51" s="18"/>
      <c r="AA51" s="18"/>
    </row>
    <row r="52" spans="1:27" s="19" customFormat="1" ht="36" customHeight="1" x14ac:dyDescent="0.2">
      <c r="A52" s="67" t="s">
        <v>126</v>
      </c>
      <c r="B52" s="237"/>
      <c r="C52" s="237"/>
      <c r="D52" s="237"/>
      <c r="E52" s="237"/>
      <c r="F52" s="237"/>
      <c r="G52" s="237"/>
      <c r="H52" s="237"/>
      <c r="I52" s="237"/>
      <c r="J52" s="215" t="s">
        <v>127</v>
      </c>
      <c r="K52" s="215"/>
      <c r="L52" s="238"/>
      <c r="M52" s="238"/>
      <c r="N52" s="239"/>
      <c r="O52" s="17"/>
      <c r="P52" s="17"/>
      <c r="Q52" s="17"/>
      <c r="R52" s="17"/>
      <c r="S52" s="17"/>
      <c r="T52" s="17"/>
      <c r="U52" s="17"/>
      <c r="V52" s="17"/>
    </row>
    <row r="53" spans="1:27" s="19" customFormat="1" ht="19.149999999999999" customHeight="1" x14ac:dyDescent="0.2">
      <c r="A53" s="240"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8"/>
    </row>
    <row r="54" spans="1:27" s="19" customFormat="1" ht="28.15" customHeight="1" thickBot="1" x14ac:dyDescent="0.25">
      <c r="A54" s="241"/>
      <c r="B54" s="25"/>
      <c r="C54" s="25"/>
      <c r="D54" s="25"/>
      <c r="E54" s="25"/>
      <c r="F54" s="25"/>
      <c r="G54" s="25"/>
      <c r="H54" s="25"/>
      <c r="I54" s="25"/>
      <c r="J54" s="25"/>
      <c r="K54" s="25"/>
      <c r="L54" s="25"/>
      <c r="M54" s="25"/>
      <c r="N54" s="26"/>
      <c r="O54" s="17"/>
      <c r="P54" s="17"/>
      <c r="Q54" s="17"/>
      <c r="R54" s="17"/>
      <c r="S54" s="17"/>
      <c r="T54" s="17"/>
      <c r="U54" s="17"/>
      <c r="V54" s="17"/>
      <c r="W54" s="18"/>
    </row>
    <row r="55" spans="1:27" s="27" customFormat="1" ht="30" customHeight="1" x14ac:dyDescent="0.2">
      <c r="A55" s="71" t="s">
        <v>129</v>
      </c>
      <c r="B55" s="235"/>
      <c r="C55" s="235"/>
      <c r="D55" s="235"/>
      <c r="E55" s="235"/>
      <c r="F55" s="235"/>
      <c r="G55" s="235"/>
      <c r="H55" s="235"/>
      <c r="I55" s="235"/>
      <c r="J55" s="235"/>
      <c r="K55" s="235"/>
      <c r="L55" s="235"/>
      <c r="M55" s="235"/>
      <c r="N55" s="236"/>
      <c r="O55" s="17"/>
      <c r="P55" s="17"/>
      <c r="Q55" s="17"/>
      <c r="R55" s="17"/>
      <c r="S55" s="17"/>
      <c r="T55" s="17"/>
      <c r="U55" s="17"/>
      <c r="V55" s="17"/>
      <c r="W55" s="18"/>
    </row>
    <row r="56" spans="1:27" s="27" customFormat="1" ht="37.9" customHeight="1" x14ac:dyDescent="0.2">
      <c r="A56" s="67" t="s">
        <v>126</v>
      </c>
      <c r="B56" s="237"/>
      <c r="C56" s="237"/>
      <c r="D56" s="237"/>
      <c r="E56" s="237"/>
      <c r="F56" s="237"/>
      <c r="G56" s="237"/>
      <c r="H56" s="237"/>
      <c r="I56" s="237"/>
      <c r="J56" s="215" t="s">
        <v>127</v>
      </c>
      <c r="K56" s="215"/>
      <c r="L56" s="238"/>
      <c r="M56" s="238"/>
      <c r="N56" s="239"/>
      <c r="O56" s="17"/>
      <c r="P56" s="17"/>
      <c r="Q56" s="17"/>
      <c r="R56" s="17"/>
      <c r="S56" s="17"/>
      <c r="T56" s="17"/>
      <c r="U56" s="17"/>
      <c r="V56" s="17"/>
      <c r="W56" s="18"/>
    </row>
    <row r="57" spans="1:27" s="27" customFormat="1" ht="19.149999999999999" customHeight="1" x14ac:dyDescent="0.2">
      <c r="A57" s="240"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8"/>
    </row>
    <row r="58" spans="1:27" s="27" customFormat="1" ht="26.65" customHeight="1" thickBot="1" x14ac:dyDescent="0.25">
      <c r="A58" s="241"/>
      <c r="B58" s="28"/>
      <c r="C58" s="28"/>
      <c r="D58" s="28"/>
      <c r="E58" s="28"/>
      <c r="F58" s="28"/>
      <c r="G58" s="28"/>
      <c r="H58" s="28"/>
      <c r="I58" s="28"/>
      <c r="J58" s="28"/>
      <c r="K58" s="28"/>
      <c r="L58" s="28"/>
      <c r="M58" s="28"/>
      <c r="N58" s="29"/>
      <c r="O58" s="17"/>
      <c r="P58" s="17"/>
      <c r="Q58" s="17"/>
      <c r="R58" s="17"/>
      <c r="S58" s="17"/>
      <c r="T58" s="17"/>
      <c r="U58" s="17"/>
      <c r="V58" s="17"/>
      <c r="W58" s="18"/>
    </row>
    <row r="59" spans="1:27" s="27" customFormat="1" ht="29.65" customHeight="1" x14ac:dyDescent="0.2">
      <c r="A59" s="71" t="s">
        <v>130</v>
      </c>
      <c r="B59" s="235"/>
      <c r="C59" s="235"/>
      <c r="D59" s="235"/>
      <c r="E59" s="235"/>
      <c r="F59" s="235"/>
      <c r="G59" s="235"/>
      <c r="H59" s="235"/>
      <c r="I59" s="235"/>
      <c r="J59" s="235"/>
      <c r="K59" s="235"/>
      <c r="L59" s="235"/>
      <c r="M59" s="235"/>
      <c r="N59" s="236"/>
      <c r="O59" s="17"/>
      <c r="P59" s="17"/>
      <c r="Q59" s="17"/>
      <c r="R59" s="17"/>
      <c r="S59" s="17"/>
      <c r="T59" s="17"/>
      <c r="U59" s="17"/>
      <c r="V59" s="17"/>
      <c r="W59" s="18"/>
    </row>
    <row r="60" spans="1:27" s="27" customFormat="1" ht="37.15" customHeight="1" x14ac:dyDescent="0.2">
      <c r="A60" s="67" t="s">
        <v>126</v>
      </c>
      <c r="B60" s="237"/>
      <c r="C60" s="237"/>
      <c r="D60" s="237"/>
      <c r="E60" s="237"/>
      <c r="F60" s="237"/>
      <c r="G60" s="237"/>
      <c r="H60" s="237"/>
      <c r="I60" s="237"/>
      <c r="J60" s="215" t="s">
        <v>127</v>
      </c>
      <c r="K60" s="215"/>
      <c r="L60" s="238"/>
      <c r="M60" s="238"/>
      <c r="N60" s="239"/>
      <c r="O60" s="17"/>
      <c r="P60" s="17"/>
      <c r="Q60" s="17"/>
      <c r="R60" s="17"/>
      <c r="S60" s="17"/>
      <c r="T60" s="17"/>
      <c r="U60" s="17"/>
      <c r="V60" s="17"/>
      <c r="W60" s="18"/>
    </row>
    <row r="61" spans="1:27" s="27" customFormat="1" ht="15.75" x14ac:dyDescent="0.2">
      <c r="A61" s="240"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8"/>
    </row>
    <row r="62" spans="1:27" s="27" customFormat="1" ht="28.9" customHeight="1" thickBot="1" x14ac:dyDescent="0.25">
      <c r="A62" s="241"/>
      <c r="B62" s="30"/>
      <c r="C62" s="30"/>
      <c r="D62" s="30"/>
      <c r="E62" s="30"/>
      <c r="F62" s="30"/>
      <c r="G62" s="30"/>
      <c r="H62" s="30"/>
      <c r="I62" s="30"/>
      <c r="J62" s="30"/>
      <c r="K62" s="30"/>
      <c r="L62" s="30"/>
      <c r="M62" s="30"/>
      <c r="N62" s="11"/>
      <c r="O62" s="17"/>
      <c r="P62" s="17"/>
      <c r="Q62" s="17"/>
      <c r="R62" s="17"/>
      <c r="S62" s="17"/>
      <c r="T62" s="17"/>
      <c r="U62" s="17"/>
      <c r="V62" s="17"/>
      <c r="W62" s="18"/>
    </row>
    <row r="63" spans="1:27" s="7" customFormat="1" ht="30" customHeight="1" thickBot="1" x14ac:dyDescent="0.25">
      <c r="A63" s="118" t="s">
        <v>131</v>
      </c>
      <c r="B63" s="119"/>
      <c r="C63" s="119"/>
      <c r="D63" s="119"/>
      <c r="E63" s="119"/>
      <c r="F63" s="119"/>
      <c r="G63" s="119"/>
      <c r="H63" s="119"/>
      <c r="I63" s="119"/>
      <c r="J63" s="119"/>
      <c r="K63" s="119"/>
      <c r="L63" s="119"/>
      <c r="M63" s="119"/>
      <c r="N63" s="120"/>
      <c r="O63" s="17"/>
      <c r="P63" s="17"/>
      <c r="Q63" s="17"/>
      <c r="R63" s="17"/>
      <c r="S63" s="17"/>
      <c r="T63" s="17"/>
      <c r="U63" s="17"/>
      <c r="V63" s="17"/>
      <c r="W63" s="22"/>
      <c r="X63" s="22"/>
      <c r="Y63" s="22"/>
      <c r="Z63" s="22"/>
      <c r="AA63" s="22"/>
    </row>
    <row r="64" spans="1:27" s="13" customFormat="1" ht="36" customHeight="1" x14ac:dyDescent="0.2">
      <c r="A64" s="73" t="s">
        <v>132</v>
      </c>
      <c r="B64" s="31">
        <v>2026</v>
      </c>
      <c r="C64" s="6" t="s">
        <v>133</v>
      </c>
      <c r="D64" s="261"/>
      <c r="E64" s="261"/>
      <c r="F64" s="261"/>
      <c r="G64" s="261"/>
      <c r="H64" s="6" t="s">
        <v>134</v>
      </c>
      <c r="I64" s="212" t="s">
        <v>135</v>
      </c>
      <c r="J64" s="212"/>
      <c r="K64" s="6" t="s">
        <v>136</v>
      </c>
      <c r="L64" s="212">
        <v>11</v>
      </c>
      <c r="M64" s="212"/>
      <c r="N64" s="213"/>
      <c r="O64" s="17"/>
      <c r="P64" s="17"/>
      <c r="Q64" s="17"/>
      <c r="R64" s="17"/>
      <c r="S64" s="17"/>
      <c r="T64" s="17"/>
      <c r="U64" s="17"/>
      <c r="V64" s="17"/>
    </row>
    <row r="65" spans="1:27" s="13" customFormat="1" ht="28.9" customHeight="1" x14ac:dyDescent="0.2">
      <c r="A65" s="240" t="s">
        <v>137</v>
      </c>
      <c r="B65" s="264">
        <v>202500000025195</v>
      </c>
      <c r="C65" s="264"/>
      <c r="D65" s="263" t="s">
        <v>138</v>
      </c>
      <c r="E65" s="108" t="s">
        <v>191</v>
      </c>
      <c r="F65" s="108"/>
      <c r="G65" s="108"/>
      <c r="H65" s="23" t="s">
        <v>140</v>
      </c>
      <c r="I65" s="108" t="s">
        <v>192</v>
      </c>
      <c r="J65" s="108"/>
      <c r="K65" s="108"/>
      <c r="L65" s="108"/>
      <c r="M65" s="108"/>
      <c r="N65" s="109"/>
      <c r="O65" s="17"/>
      <c r="P65" s="17"/>
      <c r="Q65" s="17"/>
      <c r="R65" s="17"/>
      <c r="S65" s="17"/>
      <c r="T65" s="17"/>
      <c r="U65" s="17"/>
      <c r="V65" s="17"/>
    </row>
    <row r="66" spans="1:27" s="13" customFormat="1" ht="28.9" customHeight="1" x14ac:dyDescent="0.2">
      <c r="A66" s="240"/>
      <c r="B66" s="264"/>
      <c r="C66" s="264"/>
      <c r="D66" s="263"/>
      <c r="E66" s="108"/>
      <c r="F66" s="108"/>
      <c r="G66" s="108"/>
      <c r="H66" s="23" t="s">
        <v>142</v>
      </c>
      <c r="I66" s="108" t="s">
        <v>193</v>
      </c>
      <c r="J66" s="108"/>
      <c r="K66" s="108"/>
      <c r="L66" s="108"/>
      <c r="M66" s="108"/>
      <c r="N66" s="109"/>
      <c r="O66" s="17"/>
      <c r="P66" s="17"/>
      <c r="Q66" s="17"/>
      <c r="R66" s="17"/>
      <c r="S66" s="17"/>
      <c r="T66" s="17"/>
      <c r="U66" s="17"/>
      <c r="V66" s="17"/>
    </row>
    <row r="67" spans="1:27" s="13" customFormat="1" ht="28.9" customHeight="1" x14ac:dyDescent="0.2">
      <c r="A67" s="240" t="s">
        <v>144</v>
      </c>
      <c r="B67" s="262"/>
      <c r="C67" s="262"/>
      <c r="D67" s="263" t="s">
        <v>138</v>
      </c>
      <c r="E67" s="108"/>
      <c r="F67" s="108"/>
      <c r="G67" s="108"/>
      <c r="H67" s="23" t="s">
        <v>140</v>
      </c>
      <c r="I67" s="108"/>
      <c r="J67" s="108"/>
      <c r="K67" s="108"/>
      <c r="L67" s="108"/>
      <c r="M67" s="108"/>
      <c r="N67" s="109"/>
      <c r="O67" s="17"/>
      <c r="P67" s="17"/>
      <c r="Q67" s="17"/>
      <c r="R67" s="17"/>
      <c r="S67" s="17"/>
      <c r="T67" s="17"/>
      <c r="U67" s="17"/>
      <c r="V67" s="17"/>
    </row>
    <row r="68" spans="1:27" s="13" customFormat="1" ht="28.9" customHeight="1" x14ac:dyDescent="0.2">
      <c r="A68" s="240"/>
      <c r="B68" s="262"/>
      <c r="C68" s="262"/>
      <c r="D68" s="263"/>
      <c r="E68" s="108"/>
      <c r="F68" s="108"/>
      <c r="G68" s="108"/>
      <c r="H68" s="23" t="s">
        <v>142</v>
      </c>
      <c r="I68" s="108"/>
      <c r="J68" s="108"/>
      <c r="K68" s="108"/>
      <c r="L68" s="108"/>
      <c r="M68" s="108"/>
      <c r="N68" s="109"/>
      <c r="O68" s="17"/>
      <c r="P68" s="17"/>
      <c r="Q68" s="17"/>
      <c r="R68" s="17"/>
      <c r="S68" s="17"/>
      <c r="T68" s="17"/>
      <c r="U68" s="17"/>
      <c r="V68" s="17"/>
    </row>
    <row r="69" spans="1:27" s="13" customFormat="1" ht="56.65" customHeight="1" x14ac:dyDescent="0.2">
      <c r="A69" s="67" t="s">
        <v>146</v>
      </c>
      <c r="B69" s="4" t="s">
        <v>147</v>
      </c>
      <c r="C69" s="110" t="s">
        <v>148</v>
      </c>
      <c r="D69" s="110"/>
      <c r="E69" s="110"/>
      <c r="F69" s="110"/>
      <c r="G69" s="110"/>
      <c r="H69" s="23" t="s">
        <v>136</v>
      </c>
      <c r="I69" s="108"/>
      <c r="J69" s="108"/>
      <c r="K69" s="108"/>
      <c r="L69" s="108"/>
      <c r="M69" s="108"/>
      <c r="N69" s="109"/>
      <c r="O69" s="17"/>
      <c r="P69" s="17"/>
      <c r="Q69" s="17"/>
      <c r="R69" s="17"/>
      <c r="S69" s="17"/>
      <c r="T69" s="17"/>
      <c r="U69" s="17"/>
      <c r="V69" s="17"/>
    </row>
    <row r="70" spans="1:27" s="13" customFormat="1" ht="48.4" customHeight="1" thickBot="1" x14ac:dyDescent="0.25">
      <c r="A70" s="72" t="s">
        <v>149</v>
      </c>
      <c r="B70" s="32" t="s">
        <v>147</v>
      </c>
      <c r="C70" s="270" t="s">
        <v>150</v>
      </c>
      <c r="D70" s="270"/>
      <c r="E70" s="270"/>
      <c r="F70" s="270"/>
      <c r="G70" s="270"/>
      <c r="H70" s="33" t="s">
        <v>136</v>
      </c>
      <c r="I70" s="218"/>
      <c r="J70" s="218"/>
      <c r="K70" s="218"/>
      <c r="L70" s="218"/>
      <c r="M70" s="218"/>
      <c r="N70" s="219"/>
      <c r="O70" s="17"/>
      <c r="P70" s="17"/>
      <c r="Q70" s="17"/>
      <c r="R70" s="17"/>
      <c r="S70" s="17"/>
      <c r="T70" s="17"/>
      <c r="U70" s="17"/>
      <c r="V70" s="17"/>
    </row>
    <row r="71" spans="1:27" s="7" customFormat="1" ht="30" customHeight="1" thickBot="1" x14ac:dyDescent="0.25">
      <c r="A71" s="118" t="s">
        <v>151</v>
      </c>
      <c r="B71" s="119"/>
      <c r="C71" s="119"/>
      <c r="D71" s="119"/>
      <c r="E71" s="119"/>
      <c r="F71" s="119"/>
      <c r="G71" s="119"/>
      <c r="H71" s="119"/>
      <c r="I71" s="119"/>
      <c r="J71" s="119"/>
      <c r="K71" s="119"/>
      <c r="L71" s="119"/>
      <c r="M71" s="119"/>
      <c r="N71" s="120"/>
      <c r="O71" s="17"/>
      <c r="P71" s="17"/>
      <c r="Q71" s="17"/>
      <c r="R71" s="17"/>
      <c r="S71" s="17"/>
      <c r="T71" s="17"/>
      <c r="U71" s="17"/>
      <c r="V71" s="17"/>
      <c r="W71" s="22"/>
      <c r="X71" s="22"/>
      <c r="Y71" s="22"/>
      <c r="Z71" s="22"/>
      <c r="AA71" s="22"/>
    </row>
    <row r="72" spans="1:27" ht="30.4" customHeight="1" x14ac:dyDescent="0.2">
      <c r="A72" s="271" t="s">
        <v>152</v>
      </c>
      <c r="B72" s="272"/>
      <c r="C72" s="272"/>
      <c r="D72" s="272"/>
      <c r="E72" s="272"/>
      <c r="F72" s="272"/>
      <c r="G72" s="273" t="s">
        <v>153</v>
      </c>
      <c r="H72" s="274"/>
      <c r="I72" s="274"/>
      <c r="J72" s="274"/>
      <c r="K72" s="274"/>
      <c r="L72" s="274"/>
      <c r="M72" s="274"/>
      <c r="N72" s="275"/>
      <c r="O72" s="17"/>
      <c r="P72" s="17"/>
      <c r="Q72" s="17"/>
      <c r="R72" s="17"/>
      <c r="S72" s="17"/>
      <c r="T72" s="17"/>
      <c r="U72" s="17"/>
      <c r="V72" s="17"/>
    </row>
    <row r="73" spans="1:27" s="13" customFormat="1" ht="33.75" customHeight="1" x14ac:dyDescent="0.2">
      <c r="A73" s="70" t="s">
        <v>154</v>
      </c>
      <c r="B73" s="265" t="s">
        <v>155</v>
      </c>
      <c r="C73" s="265"/>
      <c r="D73" s="265"/>
      <c r="E73" s="265"/>
      <c r="F73" s="197"/>
      <c r="G73" s="70" t="s">
        <v>156</v>
      </c>
      <c r="H73" s="265" t="s">
        <v>157</v>
      </c>
      <c r="I73" s="265"/>
      <c r="J73" s="265"/>
      <c r="K73" s="265"/>
      <c r="L73" s="265"/>
      <c r="M73" s="265"/>
      <c r="N73" s="266"/>
      <c r="O73" s="17"/>
      <c r="P73" s="17"/>
      <c r="Q73" s="17"/>
      <c r="R73" s="17"/>
      <c r="S73" s="17"/>
      <c r="T73" s="17"/>
      <c r="U73" s="17"/>
      <c r="V73" s="17"/>
    </row>
    <row r="74" spans="1:27" s="13" customFormat="1" ht="61.9" customHeight="1" x14ac:dyDescent="0.2">
      <c r="A74" s="70" t="s">
        <v>158</v>
      </c>
      <c r="B74" s="108" t="s">
        <v>159</v>
      </c>
      <c r="C74" s="265"/>
      <c r="D74" s="265"/>
      <c r="E74" s="265"/>
      <c r="F74" s="197"/>
      <c r="G74" s="70" t="s">
        <v>160</v>
      </c>
      <c r="H74" s="108" t="s">
        <v>161</v>
      </c>
      <c r="I74" s="265"/>
      <c r="J74" s="265"/>
      <c r="K74" s="265"/>
      <c r="L74" s="265"/>
      <c r="M74" s="265"/>
      <c r="N74" s="266"/>
      <c r="O74" s="17"/>
      <c r="P74" s="17"/>
      <c r="Q74" s="17"/>
      <c r="R74" s="17"/>
      <c r="S74" s="17"/>
      <c r="T74" s="17"/>
      <c r="U74" s="17"/>
      <c r="V74" s="17"/>
    </row>
    <row r="75" spans="1:27" s="13" customFormat="1" ht="53.65" customHeight="1" thickBot="1" x14ac:dyDescent="0.25">
      <c r="A75" s="72" t="s">
        <v>162</v>
      </c>
      <c r="B75" s="267"/>
      <c r="C75" s="267"/>
      <c r="D75" s="267"/>
      <c r="E75" s="267"/>
      <c r="F75" s="268"/>
      <c r="G75" s="72" t="s">
        <v>162</v>
      </c>
      <c r="H75" s="267"/>
      <c r="I75" s="267"/>
      <c r="J75" s="267"/>
      <c r="K75" s="267"/>
      <c r="L75" s="267"/>
      <c r="M75" s="267"/>
      <c r="N75" s="269"/>
      <c r="O75" s="17"/>
      <c r="P75" s="17"/>
      <c r="Q75" s="17"/>
      <c r="R75" s="17"/>
      <c r="S75" s="17"/>
      <c r="T75" s="17"/>
      <c r="U75" s="17"/>
      <c r="V75" s="17"/>
    </row>
    <row r="76" spans="1:27" s="7" customFormat="1" ht="30" customHeight="1" thickBot="1" x14ac:dyDescent="0.25">
      <c r="A76" s="118" t="s">
        <v>163</v>
      </c>
      <c r="B76" s="119"/>
      <c r="C76" s="119"/>
      <c r="D76" s="119"/>
      <c r="E76" s="119"/>
      <c r="F76" s="119"/>
      <c r="G76" s="119"/>
      <c r="H76" s="119"/>
      <c r="I76" s="119"/>
      <c r="J76" s="119"/>
      <c r="K76" s="119"/>
      <c r="L76" s="119"/>
      <c r="M76" s="119"/>
      <c r="N76" s="120"/>
      <c r="O76" s="17"/>
      <c r="P76" s="17"/>
      <c r="Q76" s="17"/>
      <c r="R76" s="17"/>
      <c r="S76" s="17"/>
      <c r="T76" s="17"/>
      <c r="U76" s="17"/>
      <c r="V76" s="17"/>
      <c r="W76" s="22"/>
      <c r="X76" s="22"/>
      <c r="Y76" s="22"/>
      <c r="Z76" s="22"/>
      <c r="AA76" s="22"/>
    </row>
    <row r="77" spans="1:27" s="13" customFormat="1" ht="59.25" customHeight="1" x14ac:dyDescent="0.2">
      <c r="A77" s="34" t="s">
        <v>164</v>
      </c>
      <c r="B77" s="35" t="s">
        <v>165</v>
      </c>
      <c r="C77" s="284" t="s">
        <v>166</v>
      </c>
      <c r="D77" s="285"/>
      <c r="E77" s="286"/>
      <c r="F77" s="287" t="s">
        <v>167</v>
      </c>
      <c r="G77" s="288"/>
      <c r="H77" s="288"/>
      <c r="I77" s="288"/>
      <c r="J77" s="289"/>
      <c r="K77" s="290" t="s">
        <v>168</v>
      </c>
      <c r="L77" s="288"/>
      <c r="M77" s="288"/>
      <c r="N77" s="291"/>
      <c r="O77" s="17"/>
      <c r="P77" s="17"/>
      <c r="Q77" s="17"/>
      <c r="R77" s="17"/>
      <c r="S77" s="17"/>
      <c r="T77" s="17"/>
      <c r="U77" s="17"/>
      <c r="V77" s="17"/>
    </row>
    <row r="78" spans="1:27" s="13" customFormat="1" ht="27" customHeight="1" x14ac:dyDescent="0.2">
      <c r="A78" s="36"/>
      <c r="B78" s="37"/>
      <c r="C78" s="276"/>
      <c r="D78" s="277"/>
      <c r="E78" s="278"/>
      <c r="F78" s="197"/>
      <c r="G78" s="198"/>
      <c r="H78" s="198"/>
      <c r="I78" s="198"/>
      <c r="J78" s="199"/>
      <c r="K78" s="108"/>
      <c r="L78" s="108"/>
      <c r="M78" s="108"/>
      <c r="N78" s="109"/>
      <c r="O78" s="17"/>
      <c r="P78" s="17"/>
      <c r="Q78" s="17"/>
      <c r="R78" s="17"/>
      <c r="S78" s="17"/>
      <c r="T78" s="17"/>
      <c r="U78" s="17"/>
      <c r="V78" s="17"/>
    </row>
    <row r="79" spans="1:27" s="13" customFormat="1" ht="27" customHeight="1" x14ac:dyDescent="0.2">
      <c r="A79" s="36"/>
      <c r="B79" s="37"/>
      <c r="C79" s="276"/>
      <c r="D79" s="277"/>
      <c r="E79" s="278"/>
      <c r="F79" s="197"/>
      <c r="G79" s="198"/>
      <c r="H79" s="198"/>
      <c r="I79" s="198"/>
      <c r="J79" s="199"/>
      <c r="K79" s="108"/>
      <c r="L79" s="108"/>
      <c r="M79" s="108"/>
      <c r="N79" s="109"/>
      <c r="O79" s="17"/>
      <c r="P79" s="17"/>
      <c r="Q79" s="17"/>
      <c r="R79" s="17"/>
      <c r="S79" s="17"/>
      <c r="T79" s="17"/>
      <c r="U79" s="17"/>
      <c r="V79" s="17"/>
    </row>
    <row r="80" spans="1:27" s="13" customFormat="1" ht="27" customHeight="1" thickBot="1" x14ac:dyDescent="0.25">
      <c r="A80" s="38"/>
      <c r="B80" s="39"/>
      <c r="C80" s="279"/>
      <c r="D80" s="280"/>
      <c r="E80" s="281"/>
      <c r="F80" s="268"/>
      <c r="G80" s="282"/>
      <c r="H80" s="282"/>
      <c r="I80" s="282"/>
      <c r="J80" s="283"/>
      <c r="K80" s="218"/>
      <c r="L80" s="218"/>
      <c r="M80" s="218"/>
      <c r="N80" s="219"/>
      <c r="O80" s="17"/>
      <c r="P80" s="17"/>
      <c r="Q80" s="17"/>
      <c r="R80" s="17"/>
      <c r="S80" s="17"/>
      <c r="T80" s="17"/>
      <c r="U80" s="17"/>
      <c r="V80" s="17"/>
    </row>
    <row r="81" spans="1:22"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row>
    <row r="82" spans="1:22"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row>
    <row r="83" spans="1:22"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row>
    <row r="84" spans="1:22" x14ac:dyDescent="0.2">
      <c r="A84" s="41"/>
      <c r="B84" s="41"/>
      <c r="C84" s="41"/>
      <c r="D84" s="41"/>
      <c r="E84" s="41"/>
      <c r="F84" s="41"/>
      <c r="G84" s="41"/>
      <c r="H84" s="41"/>
      <c r="I84" s="41"/>
      <c r="J84" s="41"/>
      <c r="K84" s="41"/>
      <c r="L84" s="41"/>
      <c r="M84" s="41"/>
      <c r="N84" s="41"/>
      <c r="O84" s="17"/>
      <c r="P84" s="17"/>
      <c r="Q84" s="17"/>
      <c r="R84" s="17"/>
      <c r="S84" s="17"/>
      <c r="T84" s="17"/>
      <c r="U84" s="17"/>
      <c r="V84" s="17"/>
    </row>
    <row r="85" spans="1:22" x14ac:dyDescent="0.2">
      <c r="A85" s="41"/>
      <c r="B85" s="41"/>
      <c r="C85" s="41"/>
      <c r="D85" s="41"/>
      <c r="E85" s="41"/>
      <c r="F85" s="41"/>
      <c r="G85" s="41"/>
      <c r="H85" s="41"/>
      <c r="I85" s="41"/>
      <c r="J85" s="41"/>
      <c r="K85" s="41"/>
      <c r="L85" s="41"/>
      <c r="M85" s="41"/>
      <c r="N85" s="41"/>
      <c r="O85" s="17"/>
      <c r="P85" s="17"/>
      <c r="Q85" s="17"/>
      <c r="R85" s="17"/>
      <c r="S85" s="17"/>
      <c r="T85" s="17"/>
      <c r="U85" s="17"/>
      <c r="V85" s="17"/>
    </row>
    <row r="86" spans="1:22" ht="13.9" customHeight="1" x14ac:dyDescent="0.2">
      <c r="A86" s="41"/>
      <c r="B86" s="41"/>
      <c r="C86" s="42"/>
      <c r="D86" s="41"/>
      <c r="E86" s="41"/>
      <c r="F86" s="41"/>
      <c r="G86" s="41"/>
      <c r="H86" s="41"/>
      <c r="I86" s="41"/>
      <c r="J86" s="41"/>
      <c r="K86" s="41"/>
      <c r="L86" s="41"/>
      <c r="M86" s="41"/>
      <c r="N86" s="41"/>
      <c r="O86" s="17"/>
      <c r="P86" s="17"/>
      <c r="Q86" s="17"/>
      <c r="R86" s="17"/>
      <c r="S86" s="17"/>
      <c r="T86" s="17"/>
      <c r="U86" s="17"/>
      <c r="V86" s="17"/>
    </row>
    <row r="87" spans="1:22" ht="13.9" customHeight="1" x14ac:dyDescent="0.2">
      <c r="A87" s="41"/>
      <c r="B87" s="41"/>
      <c r="C87" s="41"/>
      <c r="D87" s="41"/>
      <c r="E87" s="41"/>
      <c r="F87" s="41"/>
      <c r="G87" s="41"/>
      <c r="H87" s="41"/>
      <c r="I87" s="41"/>
      <c r="J87" s="41"/>
      <c r="K87" s="41"/>
      <c r="L87" s="41"/>
      <c r="M87" s="41"/>
      <c r="N87" s="41"/>
      <c r="O87" s="17"/>
      <c r="P87" s="17"/>
      <c r="Q87" s="17"/>
      <c r="R87" s="17"/>
      <c r="S87" s="17"/>
      <c r="T87" s="17"/>
      <c r="U87" s="17"/>
      <c r="V87" s="17"/>
    </row>
    <row r="88" spans="1:22" ht="13.9" customHeight="1" x14ac:dyDescent="0.2">
      <c r="A88" s="41"/>
      <c r="B88" s="41"/>
      <c r="C88" s="41"/>
      <c r="D88" s="41"/>
      <c r="E88" s="41"/>
      <c r="F88" s="41"/>
      <c r="G88" s="41"/>
      <c r="H88" s="41"/>
      <c r="I88" s="41"/>
      <c r="J88" s="41"/>
      <c r="K88" s="41"/>
      <c r="L88" s="41"/>
      <c r="M88" s="41"/>
      <c r="N88" s="41"/>
      <c r="O88" s="17"/>
      <c r="P88" s="17"/>
      <c r="Q88" s="17"/>
      <c r="R88" s="17"/>
      <c r="S88" s="17"/>
      <c r="T88" s="17"/>
      <c r="U88" s="17"/>
      <c r="V88" s="17"/>
    </row>
    <row r="89" spans="1:22" ht="13.9" customHeight="1" x14ac:dyDescent="0.2">
      <c r="A89" s="41"/>
      <c r="B89" s="41"/>
      <c r="C89" s="41"/>
      <c r="D89" s="41"/>
      <c r="E89" s="41"/>
      <c r="F89" s="41"/>
      <c r="G89" s="41"/>
      <c r="H89" s="41"/>
      <c r="I89" s="41"/>
      <c r="J89" s="41"/>
      <c r="K89" s="41"/>
      <c r="L89" s="41"/>
      <c r="M89" s="41"/>
      <c r="N89" s="41"/>
      <c r="O89" s="17"/>
      <c r="P89" s="17"/>
      <c r="Q89" s="17"/>
      <c r="R89" s="17"/>
      <c r="S89" s="17"/>
      <c r="T89" s="17"/>
      <c r="U89" s="17"/>
      <c r="V89" s="17"/>
    </row>
    <row r="90" spans="1:22" ht="13.9" customHeight="1" x14ac:dyDescent="0.2">
      <c r="A90" s="41"/>
      <c r="B90" s="41"/>
      <c r="C90" s="41"/>
      <c r="D90" s="41"/>
      <c r="E90" s="41"/>
      <c r="F90" s="41"/>
      <c r="G90" s="41"/>
      <c r="H90" s="41"/>
      <c r="I90" s="41"/>
      <c r="J90" s="41"/>
      <c r="K90" s="41"/>
      <c r="L90" s="41"/>
      <c r="M90" s="41"/>
      <c r="N90" s="41"/>
      <c r="O90" s="17"/>
      <c r="P90" s="17"/>
      <c r="Q90" s="17"/>
      <c r="R90" s="17"/>
      <c r="S90" s="17"/>
      <c r="T90" s="17"/>
      <c r="U90" s="17"/>
      <c r="V90" s="17"/>
    </row>
    <row r="91" spans="1:22" ht="13.9" customHeight="1" x14ac:dyDescent="0.2">
      <c r="A91" s="41"/>
      <c r="B91" s="41"/>
      <c r="C91" s="41"/>
      <c r="D91" s="41"/>
      <c r="E91" s="41"/>
      <c r="F91" s="41"/>
      <c r="G91" s="41"/>
      <c r="H91" s="41"/>
      <c r="I91" s="41"/>
      <c r="J91" s="41"/>
      <c r="K91" s="41"/>
      <c r="L91" s="41"/>
      <c r="M91" s="41"/>
      <c r="N91" s="41"/>
      <c r="O91" s="17"/>
      <c r="P91" s="17"/>
      <c r="Q91" s="17"/>
      <c r="R91" s="17"/>
      <c r="S91" s="17"/>
      <c r="T91" s="17"/>
      <c r="U91" s="17"/>
      <c r="V91" s="17"/>
    </row>
    <row r="92" spans="1:22" ht="13.9" customHeight="1" x14ac:dyDescent="0.2">
      <c r="A92" s="41"/>
      <c r="B92" s="41"/>
      <c r="C92" s="41"/>
      <c r="D92" s="41"/>
      <c r="E92" s="41"/>
      <c r="F92" s="41"/>
      <c r="G92" s="41"/>
      <c r="H92" s="41"/>
      <c r="I92" s="41"/>
      <c r="J92" s="41"/>
      <c r="K92" s="41"/>
      <c r="L92" s="41"/>
      <c r="M92" s="41"/>
      <c r="N92" s="41"/>
      <c r="O92" s="17"/>
      <c r="P92" s="17"/>
      <c r="Q92" s="17"/>
      <c r="R92" s="17"/>
      <c r="S92" s="17"/>
      <c r="T92" s="17"/>
      <c r="U92" s="17"/>
      <c r="V92" s="17"/>
    </row>
    <row r="93" spans="1:22" ht="13.9" customHeight="1" x14ac:dyDescent="0.2">
      <c r="A93" s="41"/>
      <c r="B93" s="41"/>
      <c r="C93" s="41"/>
      <c r="D93" s="41"/>
      <c r="E93" s="41"/>
      <c r="F93" s="41"/>
      <c r="G93" s="41"/>
      <c r="H93" s="41"/>
      <c r="I93" s="41"/>
      <c r="J93" s="41"/>
      <c r="K93" s="41"/>
      <c r="L93" s="41"/>
      <c r="M93" s="41"/>
      <c r="N93" s="41"/>
      <c r="O93" s="17"/>
      <c r="P93" s="17"/>
      <c r="Q93" s="17"/>
      <c r="R93" s="17"/>
      <c r="S93" s="17"/>
      <c r="T93" s="17"/>
      <c r="U93" s="17"/>
      <c r="V93" s="17"/>
    </row>
    <row r="94" spans="1:22" ht="13.9" customHeight="1" x14ac:dyDescent="0.2">
      <c r="A94" s="41"/>
      <c r="B94" s="41"/>
      <c r="C94" s="41"/>
      <c r="D94" s="41"/>
      <c r="E94" s="41"/>
      <c r="F94" s="41"/>
      <c r="G94" s="41"/>
      <c r="H94" s="41"/>
      <c r="I94" s="41"/>
      <c r="J94" s="41"/>
      <c r="K94" s="41"/>
      <c r="L94" s="41"/>
      <c r="M94" s="41"/>
      <c r="N94" s="41"/>
      <c r="O94" s="17"/>
      <c r="P94" s="17"/>
      <c r="Q94" s="17"/>
      <c r="R94" s="17"/>
      <c r="S94" s="17"/>
      <c r="T94" s="17"/>
      <c r="U94" s="17"/>
      <c r="V94" s="17"/>
    </row>
    <row r="95" spans="1:22" ht="13.9" customHeight="1" x14ac:dyDescent="0.2">
      <c r="A95" s="41"/>
      <c r="B95" s="41"/>
      <c r="C95" s="41"/>
      <c r="D95" s="41"/>
      <c r="E95" s="41"/>
      <c r="F95" s="41"/>
      <c r="G95" s="41"/>
      <c r="H95" s="41"/>
      <c r="I95" s="41"/>
      <c r="J95" s="41"/>
      <c r="K95" s="41"/>
      <c r="L95" s="41"/>
      <c r="M95" s="41"/>
      <c r="N95" s="41"/>
      <c r="O95" s="17"/>
      <c r="P95" s="17"/>
      <c r="Q95" s="17"/>
      <c r="R95" s="17"/>
      <c r="S95" s="17"/>
      <c r="T95" s="17"/>
      <c r="U95" s="17"/>
      <c r="V95" s="17"/>
    </row>
    <row r="96" spans="1:22" ht="13.9" customHeight="1" x14ac:dyDescent="0.2">
      <c r="A96" s="41"/>
      <c r="B96" s="41"/>
      <c r="C96" s="41"/>
      <c r="D96" s="41"/>
      <c r="E96" s="41"/>
      <c r="F96" s="41"/>
      <c r="G96" s="41"/>
      <c r="H96" s="41"/>
      <c r="I96" s="41"/>
      <c r="J96" s="41"/>
      <c r="K96" s="41"/>
      <c r="L96" s="41"/>
      <c r="M96" s="41"/>
      <c r="N96" s="41"/>
      <c r="O96" s="17"/>
      <c r="P96" s="17"/>
      <c r="Q96" s="17"/>
      <c r="R96" s="17"/>
      <c r="S96" s="17"/>
      <c r="T96" s="17"/>
      <c r="U96" s="17"/>
      <c r="V96" s="17"/>
    </row>
    <row r="97" spans="1:22" ht="13.9" customHeight="1" x14ac:dyDescent="0.2">
      <c r="A97" s="41"/>
      <c r="B97" s="41"/>
      <c r="C97" s="41"/>
      <c r="D97" s="41"/>
      <c r="E97" s="41"/>
      <c r="F97" s="41"/>
      <c r="G97" s="41"/>
      <c r="H97" s="41"/>
      <c r="I97" s="41"/>
      <c r="J97" s="41"/>
      <c r="K97" s="41"/>
      <c r="L97" s="41"/>
      <c r="M97" s="41"/>
      <c r="N97" s="41"/>
      <c r="O97" s="17"/>
      <c r="P97" s="17"/>
      <c r="Q97" s="17"/>
      <c r="R97" s="17"/>
      <c r="S97" s="17"/>
      <c r="T97" s="17"/>
      <c r="U97" s="17"/>
      <c r="V97" s="17"/>
    </row>
    <row r="98" spans="1:22" ht="13.9" customHeight="1" x14ac:dyDescent="0.2">
      <c r="A98" s="41"/>
      <c r="B98" s="41"/>
      <c r="C98" s="41"/>
      <c r="D98" s="41"/>
      <c r="E98" s="41"/>
      <c r="F98" s="41"/>
      <c r="G98" s="41"/>
      <c r="H98" s="41"/>
      <c r="I98" s="41"/>
      <c r="J98" s="41"/>
      <c r="K98" s="41"/>
      <c r="L98" s="41"/>
      <c r="M98" s="41"/>
      <c r="N98" s="41"/>
      <c r="O98" s="17"/>
      <c r="P98" s="17"/>
      <c r="Q98" s="17"/>
      <c r="R98" s="17"/>
      <c r="S98" s="17"/>
      <c r="T98" s="17"/>
      <c r="U98" s="17"/>
      <c r="V98" s="17"/>
    </row>
    <row r="99" spans="1:22" ht="13.9" customHeight="1" x14ac:dyDescent="0.2">
      <c r="A99" s="41"/>
      <c r="B99" s="41"/>
      <c r="C99" s="41"/>
      <c r="D99" s="41"/>
      <c r="E99" s="41"/>
      <c r="F99" s="41"/>
      <c r="G99" s="41"/>
      <c r="H99" s="41"/>
      <c r="I99" s="41"/>
      <c r="J99" s="41"/>
      <c r="K99" s="41"/>
      <c r="L99" s="41"/>
      <c r="M99" s="41"/>
      <c r="N99" s="41"/>
      <c r="O99" s="17"/>
      <c r="P99" s="17"/>
      <c r="Q99" s="17"/>
      <c r="R99" s="17"/>
      <c r="S99" s="17"/>
      <c r="T99" s="17"/>
      <c r="U99" s="17"/>
      <c r="V99" s="17"/>
    </row>
    <row r="100" spans="1:22" ht="13.9" customHeight="1" x14ac:dyDescent="0.2">
      <c r="A100" s="41"/>
      <c r="B100" s="41"/>
      <c r="C100" s="41"/>
      <c r="D100" s="41"/>
      <c r="E100" s="41"/>
      <c r="F100" s="41"/>
      <c r="G100" s="41"/>
      <c r="H100" s="41"/>
      <c r="I100" s="41"/>
      <c r="J100" s="41"/>
      <c r="K100" s="41"/>
      <c r="L100" s="41"/>
      <c r="M100" s="41"/>
      <c r="N100" s="41"/>
      <c r="O100" s="17"/>
      <c r="P100" s="17"/>
      <c r="Q100" s="17"/>
      <c r="R100" s="17"/>
      <c r="S100" s="17"/>
      <c r="T100" s="17"/>
      <c r="U100" s="17"/>
      <c r="V100" s="17"/>
    </row>
    <row r="101" spans="1:22" ht="13.9" customHeight="1" x14ac:dyDescent="0.2">
      <c r="A101" s="41"/>
      <c r="B101" s="41"/>
      <c r="C101" s="41"/>
      <c r="D101" s="41"/>
      <c r="E101" s="41"/>
      <c r="F101" s="41"/>
      <c r="G101" s="41"/>
      <c r="H101" s="41"/>
      <c r="I101" s="41"/>
      <c r="J101" s="41"/>
      <c r="K101" s="41"/>
      <c r="L101" s="41"/>
      <c r="M101" s="41"/>
      <c r="N101" s="41"/>
      <c r="O101" s="17"/>
      <c r="P101" s="17"/>
      <c r="Q101" s="17"/>
      <c r="R101" s="17"/>
      <c r="S101" s="17"/>
      <c r="T101" s="17"/>
      <c r="U101" s="17"/>
      <c r="V101" s="17"/>
    </row>
    <row r="102" spans="1:22" ht="13.9" customHeight="1" x14ac:dyDescent="0.2">
      <c r="A102" s="41"/>
      <c r="B102" s="41"/>
      <c r="C102" s="41"/>
      <c r="D102" s="41"/>
      <c r="E102" s="41"/>
      <c r="F102" s="41"/>
      <c r="G102" s="41"/>
      <c r="H102" s="41"/>
      <c r="I102" s="41"/>
      <c r="J102" s="41"/>
      <c r="K102" s="41"/>
      <c r="L102" s="41"/>
      <c r="M102" s="41"/>
      <c r="N102" s="41"/>
      <c r="O102" s="17"/>
      <c r="P102" s="17"/>
      <c r="Q102" s="17"/>
      <c r="R102" s="17"/>
      <c r="S102" s="17"/>
      <c r="T102" s="17"/>
      <c r="U102" s="17"/>
      <c r="V102" s="17"/>
    </row>
    <row r="103" spans="1:22" ht="13.9" customHeight="1" x14ac:dyDescent="0.2">
      <c r="A103" s="41"/>
      <c r="B103" s="41"/>
      <c r="C103" s="41"/>
      <c r="D103" s="41"/>
      <c r="E103" s="41"/>
      <c r="F103" s="41"/>
      <c r="G103" s="41"/>
      <c r="H103" s="41"/>
      <c r="I103" s="41"/>
      <c r="J103" s="41"/>
      <c r="K103" s="41"/>
      <c r="L103" s="41"/>
      <c r="M103" s="41"/>
      <c r="N103" s="41"/>
      <c r="O103" s="17"/>
      <c r="P103" s="17"/>
      <c r="Q103" s="17"/>
      <c r="R103" s="17"/>
      <c r="S103" s="17"/>
      <c r="T103" s="17"/>
      <c r="U103" s="17"/>
      <c r="V103" s="17"/>
    </row>
    <row r="104" spans="1:22" ht="13.9" customHeight="1" x14ac:dyDescent="0.2">
      <c r="A104" s="41"/>
      <c r="B104" s="41"/>
      <c r="C104" s="41"/>
      <c r="D104" s="41"/>
      <c r="E104" s="41"/>
      <c r="F104" s="41"/>
      <c r="G104" s="41"/>
      <c r="H104" s="41"/>
      <c r="I104" s="41"/>
      <c r="J104" s="41"/>
      <c r="K104" s="41"/>
      <c r="L104" s="41"/>
      <c r="M104" s="41"/>
      <c r="N104" s="41"/>
      <c r="O104" s="17"/>
      <c r="P104" s="17"/>
      <c r="Q104" s="17"/>
      <c r="R104" s="17"/>
      <c r="S104" s="17"/>
      <c r="T104" s="17"/>
      <c r="U104" s="17"/>
      <c r="V104" s="17"/>
    </row>
    <row r="105" spans="1:22" ht="13.9" customHeight="1" x14ac:dyDescent="0.2">
      <c r="A105" s="41"/>
      <c r="B105" s="41"/>
      <c r="C105" s="41"/>
      <c r="D105" s="41"/>
      <c r="E105" s="41"/>
      <c r="F105" s="41"/>
      <c r="G105" s="41"/>
      <c r="H105" s="41"/>
      <c r="I105" s="41"/>
      <c r="J105" s="41"/>
      <c r="K105" s="41"/>
      <c r="L105" s="41"/>
      <c r="M105" s="41"/>
      <c r="N105" s="41"/>
      <c r="O105" s="17"/>
      <c r="P105" s="17"/>
      <c r="Q105" s="17"/>
      <c r="R105" s="17"/>
      <c r="S105" s="17"/>
      <c r="T105" s="17"/>
      <c r="U105" s="17"/>
      <c r="V105" s="17"/>
    </row>
    <row r="106" spans="1:22" ht="13.9" customHeight="1" x14ac:dyDescent="0.2">
      <c r="A106" s="41"/>
      <c r="B106" s="41"/>
      <c r="C106" s="41"/>
      <c r="D106" s="41"/>
      <c r="E106" s="41"/>
      <c r="F106" s="41"/>
      <c r="G106" s="41"/>
      <c r="H106" s="41"/>
      <c r="I106" s="41"/>
      <c r="J106" s="41"/>
      <c r="K106" s="41"/>
      <c r="L106" s="41"/>
      <c r="M106" s="41"/>
      <c r="N106" s="41"/>
      <c r="O106" s="17"/>
      <c r="P106" s="17"/>
      <c r="Q106" s="17"/>
      <c r="R106" s="17"/>
      <c r="S106" s="17"/>
      <c r="T106" s="17"/>
      <c r="U106" s="17"/>
      <c r="V106" s="17"/>
    </row>
    <row r="107" spans="1:22" ht="13.9" customHeight="1" x14ac:dyDescent="0.2">
      <c r="A107" s="41"/>
      <c r="B107" s="41"/>
      <c r="C107" s="41"/>
      <c r="D107" s="41"/>
      <c r="E107" s="41"/>
      <c r="F107" s="41"/>
      <c r="G107" s="41"/>
      <c r="H107" s="41"/>
      <c r="I107" s="41"/>
      <c r="J107" s="41"/>
      <c r="K107" s="41"/>
      <c r="L107" s="41"/>
      <c r="M107" s="41"/>
      <c r="N107" s="41"/>
      <c r="O107" s="17"/>
      <c r="P107" s="17"/>
      <c r="Q107" s="17"/>
      <c r="R107" s="17"/>
      <c r="S107" s="17"/>
      <c r="T107" s="17"/>
      <c r="U107" s="17"/>
      <c r="V107" s="17"/>
    </row>
    <row r="108" spans="1:22" ht="13.9" customHeight="1" x14ac:dyDescent="0.2">
      <c r="A108" s="41"/>
      <c r="B108" s="41"/>
      <c r="C108" s="41"/>
      <c r="D108" s="41"/>
      <c r="E108" s="41"/>
      <c r="F108" s="41"/>
      <c r="G108" s="41"/>
      <c r="H108" s="41"/>
      <c r="I108" s="41"/>
      <c r="J108" s="41"/>
      <c r="K108" s="41"/>
      <c r="L108" s="41"/>
      <c r="M108" s="41"/>
      <c r="N108" s="41"/>
      <c r="O108" s="17"/>
      <c r="P108" s="17"/>
      <c r="Q108" s="17"/>
      <c r="R108" s="17"/>
      <c r="S108" s="17"/>
      <c r="T108" s="17"/>
      <c r="U108" s="17"/>
      <c r="V108" s="17"/>
    </row>
    <row r="109" spans="1:22" ht="13.9" customHeight="1" x14ac:dyDescent="0.2">
      <c r="A109" s="41"/>
      <c r="B109" s="41"/>
      <c r="C109" s="41"/>
      <c r="D109" s="41"/>
      <c r="E109" s="41"/>
      <c r="F109" s="41"/>
      <c r="G109" s="41"/>
      <c r="H109" s="41"/>
      <c r="I109" s="41"/>
      <c r="J109" s="41"/>
      <c r="K109" s="41"/>
      <c r="L109" s="41"/>
      <c r="M109" s="41"/>
      <c r="N109" s="41"/>
      <c r="O109" s="17"/>
      <c r="P109" s="17"/>
      <c r="Q109" s="17"/>
      <c r="R109" s="17"/>
      <c r="S109" s="17"/>
      <c r="T109" s="17"/>
      <c r="U109" s="17"/>
      <c r="V109" s="17"/>
    </row>
    <row r="110" spans="1:22" ht="13.9" customHeight="1" x14ac:dyDescent="0.2">
      <c r="A110" s="41"/>
      <c r="B110" s="41"/>
      <c r="C110" s="41"/>
      <c r="D110" s="41"/>
      <c r="E110" s="41"/>
      <c r="F110" s="41"/>
      <c r="G110" s="41"/>
      <c r="H110" s="41"/>
      <c r="I110" s="41"/>
      <c r="J110" s="41"/>
      <c r="K110" s="41"/>
      <c r="L110" s="41"/>
      <c r="M110" s="41"/>
      <c r="N110" s="41"/>
      <c r="O110" s="17"/>
      <c r="P110" s="17"/>
      <c r="Q110" s="17"/>
      <c r="R110" s="17"/>
      <c r="S110" s="17"/>
      <c r="T110" s="17"/>
      <c r="U110" s="17"/>
      <c r="V110" s="17"/>
    </row>
    <row r="111" spans="1:22" ht="13.9" customHeight="1" x14ac:dyDescent="0.2">
      <c r="A111" s="41"/>
      <c r="B111" s="41"/>
      <c r="C111" s="41"/>
      <c r="D111" s="41"/>
      <c r="E111" s="41"/>
      <c r="F111" s="41"/>
      <c r="G111" s="41"/>
      <c r="H111" s="41"/>
      <c r="I111" s="41"/>
      <c r="J111" s="41"/>
      <c r="K111" s="41"/>
      <c r="L111" s="41"/>
      <c r="M111" s="41"/>
      <c r="N111" s="41"/>
      <c r="O111" s="17"/>
      <c r="P111" s="17"/>
      <c r="Q111" s="17"/>
      <c r="R111" s="17"/>
      <c r="S111" s="17"/>
      <c r="T111" s="17"/>
      <c r="U111" s="17"/>
      <c r="V111" s="17"/>
    </row>
    <row r="112" spans="1:22" ht="13.9" customHeight="1" x14ac:dyDescent="0.2">
      <c r="A112" s="41"/>
      <c r="B112" s="41"/>
      <c r="C112" s="41"/>
      <c r="D112" s="41"/>
      <c r="E112" s="41"/>
      <c r="F112" s="41"/>
      <c r="G112" s="41"/>
      <c r="H112" s="41"/>
      <c r="I112" s="41"/>
      <c r="J112" s="41"/>
      <c r="K112" s="41"/>
      <c r="L112" s="41"/>
      <c r="M112" s="41"/>
      <c r="N112" s="41"/>
      <c r="O112" s="17"/>
      <c r="P112" s="17"/>
      <c r="Q112" s="17"/>
      <c r="R112" s="17"/>
      <c r="S112" s="17"/>
      <c r="T112" s="17"/>
      <c r="U112" s="17"/>
      <c r="V112" s="17"/>
    </row>
    <row r="113" spans="1:22" ht="13.9" customHeight="1" x14ac:dyDescent="0.2">
      <c r="A113" s="41"/>
      <c r="B113" s="41"/>
      <c r="C113" s="41"/>
      <c r="D113" s="41"/>
      <c r="E113" s="41"/>
      <c r="F113" s="41"/>
      <c r="G113" s="41"/>
      <c r="H113" s="41"/>
      <c r="I113" s="41"/>
      <c r="J113" s="41"/>
      <c r="K113" s="41"/>
      <c r="L113" s="41"/>
      <c r="M113" s="41"/>
      <c r="N113" s="41"/>
      <c r="O113" s="17"/>
      <c r="P113" s="17"/>
      <c r="Q113" s="17"/>
      <c r="R113" s="17"/>
      <c r="S113" s="17"/>
      <c r="T113" s="17"/>
      <c r="U113" s="17"/>
      <c r="V113" s="17"/>
    </row>
    <row r="114" spans="1:22" ht="13.9" customHeight="1" x14ac:dyDescent="0.2">
      <c r="A114" s="41"/>
      <c r="B114" s="41"/>
      <c r="C114" s="41"/>
      <c r="D114" s="41"/>
      <c r="E114" s="41"/>
      <c r="F114" s="41"/>
      <c r="G114" s="41"/>
      <c r="H114" s="41"/>
      <c r="I114" s="41"/>
      <c r="J114" s="41"/>
      <c r="K114" s="41"/>
      <c r="L114" s="41"/>
      <c r="M114" s="41"/>
      <c r="N114" s="41"/>
      <c r="O114" s="17"/>
      <c r="P114" s="17"/>
      <c r="Q114" s="17"/>
      <c r="R114" s="17"/>
      <c r="S114" s="17"/>
      <c r="T114" s="17"/>
      <c r="U114" s="17"/>
      <c r="V114" s="17"/>
    </row>
    <row r="115" spans="1:22" ht="13.9" customHeight="1" x14ac:dyDescent="0.2">
      <c r="A115" s="41"/>
      <c r="B115" s="41"/>
      <c r="C115" s="41"/>
      <c r="D115" s="41"/>
      <c r="E115" s="41"/>
      <c r="F115" s="41"/>
      <c r="G115" s="41"/>
      <c r="H115" s="41"/>
      <c r="I115" s="41"/>
      <c r="J115" s="41"/>
      <c r="K115" s="41"/>
      <c r="L115" s="41"/>
      <c r="M115" s="41"/>
      <c r="N115" s="41"/>
      <c r="O115" s="17"/>
      <c r="P115" s="17"/>
      <c r="Q115" s="17"/>
      <c r="R115" s="17"/>
      <c r="S115" s="17"/>
      <c r="T115" s="17"/>
      <c r="U115" s="17"/>
      <c r="V115" s="17"/>
    </row>
    <row r="116" spans="1:22" ht="13.9" customHeight="1" x14ac:dyDescent="0.2">
      <c r="A116" s="41"/>
      <c r="B116" s="41"/>
      <c r="C116" s="41"/>
      <c r="D116" s="41"/>
      <c r="E116" s="41"/>
      <c r="F116" s="41"/>
      <c r="G116" s="41"/>
      <c r="H116" s="41"/>
      <c r="I116" s="41"/>
      <c r="J116" s="41"/>
      <c r="K116" s="41"/>
      <c r="L116" s="41"/>
      <c r="M116" s="41"/>
      <c r="N116" s="41"/>
      <c r="O116" s="17"/>
      <c r="P116" s="17"/>
      <c r="Q116" s="17"/>
      <c r="R116" s="17"/>
      <c r="S116" s="17"/>
      <c r="T116" s="17"/>
      <c r="U116" s="17"/>
      <c r="V116" s="17"/>
    </row>
    <row r="117" spans="1:22" ht="13.9" customHeight="1" x14ac:dyDescent="0.2">
      <c r="A117" s="41"/>
      <c r="B117" s="41"/>
      <c r="C117" s="41"/>
      <c r="D117" s="41"/>
      <c r="E117" s="41"/>
      <c r="F117" s="41"/>
      <c r="G117" s="41"/>
      <c r="H117" s="41"/>
      <c r="I117" s="41"/>
      <c r="J117" s="41"/>
      <c r="K117" s="41"/>
      <c r="L117" s="41"/>
      <c r="M117" s="41"/>
      <c r="N117" s="41"/>
      <c r="O117" s="17"/>
      <c r="P117" s="17"/>
      <c r="Q117" s="17"/>
      <c r="R117" s="17"/>
      <c r="S117" s="17"/>
      <c r="T117" s="17"/>
      <c r="U117" s="17"/>
      <c r="V117" s="17"/>
    </row>
    <row r="118" spans="1:22" ht="13.9" customHeight="1" x14ac:dyDescent="0.2">
      <c r="A118" s="41"/>
      <c r="B118" s="41"/>
      <c r="C118" s="41"/>
      <c r="D118" s="41"/>
      <c r="E118" s="41"/>
      <c r="F118" s="41"/>
      <c r="G118" s="41"/>
      <c r="H118" s="41"/>
      <c r="I118" s="41"/>
      <c r="J118" s="41"/>
      <c r="K118" s="41"/>
      <c r="L118" s="41"/>
      <c r="M118" s="41"/>
      <c r="N118" s="41"/>
      <c r="O118" s="17"/>
      <c r="P118" s="17"/>
      <c r="Q118" s="17"/>
      <c r="R118" s="17"/>
      <c r="S118" s="17"/>
      <c r="T118" s="17"/>
      <c r="U118" s="17"/>
      <c r="V118" s="17"/>
    </row>
    <row r="119" spans="1:22" ht="13.9" customHeight="1" x14ac:dyDescent="0.2">
      <c r="A119" s="41"/>
      <c r="B119" s="41"/>
      <c r="C119" s="41"/>
      <c r="D119" s="41"/>
      <c r="E119" s="41"/>
      <c r="F119" s="41"/>
      <c r="G119" s="41"/>
      <c r="H119" s="41"/>
      <c r="I119" s="41"/>
      <c r="J119" s="41"/>
      <c r="K119" s="41"/>
      <c r="L119" s="41"/>
      <c r="M119" s="41"/>
      <c r="N119" s="41"/>
      <c r="O119" s="17"/>
      <c r="P119" s="17"/>
      <c r="Q119" s="17"/>
      <c r="R119" s="17"/>
      <c r="S119" s="17"/>
      <c r="T119" s="17"/>
      <c r="U119" s="17"/>
      <c r="V119" s="17"/>
    </row>
    <row r="120" spans="1:22" ht="13.9" customHeight="1" x14ac:dyDescent="0.2">
      <c r="A120" s="41"/>
      <c r="B120" s="41"/>
      <c r="C120" s="41"/>
      <c r="D120" s="41"/>
      <c r="E120" s="41"/>
      <c r="F120" s="41"/>
      <c r="G120" s="41"/>
      <c r="H120" s="41"/>
      <c r="I120" s="41"/>
      <c r="J120" s="41"/>
      <c r="K120" s="41"/>
      <c r="L120" s="41"/>
      <c r="M120" s="41"/>
      <c r="N120" s="41"/>
      <c r="O120" s="17"/>
      <c r="P120" s="17"/>
      <c r="Q120" s="17"/>
      <c r="R120" s="17"/>
      <c r="S120" s="17"/>
      <c r="T120" s="17"/>
      <c r="U120" s="17"/>
      <c r="V120" s="17"/>
    </row>
    <row r="121" spans="1:22" ht="13.9" customHeight="1" x14ac:dyDescent="0.2">
      <c r="A121" s="41"/>
      <c r="B121" s="41"/>
      <c r="C121" s="41"/>
      <c r="D121" s="41"/>
      <c r="E121" s="41"/>
      <c r="F121" s="41"/>
      <c r="G121" s="41"/>
      <c r="H121" s="41"/>
      <c r="I121" s="41"/>
      <c r="J121" s="41"/>
      <c r="K121" s="41"/>
      <c r="L121" s="41"/>
      <c r="M121" s="41"/>
      <c r="N121" s="41"/>
      <c r="O121" s="17"/>
      <c r="P121" s="17"/>
      <c r="Q121" s="17"/>
      <c r="R121" s="17"/>
      <c r="S121" s="17"/>
      <c r="T121" s="17"/>
      <c r="U121" s="17"/>
      <c r="V121" s="17"/>
    </row>
    <row r="122" spans="1:22" ht="13.9" customHeight="1" x14ac:dyDescent="0.2">
      <c r="A122" s="41"/>
      <c r="B122" s="41"/>
      <c r="C122" s="41"/>
      <c r="D122" s="41"/>
      <c r="E122" s="41"/>
      <c r="F122" s="41"/>
      <c r="G122" s="41"/>
      <c r="H122" s="41"/>
      <c r="I122" s="41"/>
      <c r="J122" s="41"/>
      <c r="K122" s="41"/>
      <c r="L122" s="41"/>
      <c r="M122" s="41"/>
      <c r="N122" s="41"/>
      <c r="O122" s="17"/>
      <c r="P122" s="17"/>
      <c r="Q122" s="17"/>
      <c r="R122" s="17"/>
      <c r="S122" s="17"/>
      <c r="T122" s="17"/>
      <c r="U122" s="17"/>
      <c r="V122" s="17"/>
    </row>
    <row r="123" spans="1:22" ht="13.9" customHeight="1" x14ac:dyDescent="0.2">
      <c r="A123" s="41"/>
      <c r="B123" s="41"/>
      <c r="C123" s="41"/>
      <c r="D123" s="41"/>
      <c r="E123" s="41"/>
      <c r="F123" s="41"/>
      <c r="G123" s="41"/>
      <c r="H123" s="41"/>
      <c r="I123" s="41"/>
      <c r="J123" s="41"/>
      <c r="K123" s="41"/>
      <c r="L123" s="41"/>
      <c r="M123" s="41"/>
      <c r="N123" s="41"/>
      <c r="O123" s="17"/>
      <c r="P123" s="17"/>
      <c r="Q123" s="17"/>
      <c r="R123" s="17"/>
      <c r="S123" s="17"/>
      <c r="T123" s="17"/>
      <c r="U123" s="17"/>
      <c r="V123" s="17"/>
    </row>
    <row r="124" spans="1:22" ht="13.9" customHeight="1" x14ac:dyDescent="0.2">
      <c r="A124" s="41"/>
      <c r="B124" s="41"/>
      <c r="C124" s="41"/>
      <c r="D124" s="41"/>
      <c r="E124" s="41"/>
      <c r="F124" s="41"/>
      <c r="G124" s="41"/>
      <c r="H124" s="41"/>
      <c r="I124" s="41"/>
      <c r="J124" s="41"/>
      <c r="K124" s="41"/>
      <c r="L124" s="41"/>
      <c r="M124" s="41"/>
      <c r="N124" s="41"/>
      <c r="O124" s="17"/>
      <c r="P124" s="17"/>
      <c r="Q124" s="17"/>
      <c r="R124" s="17"/>
      <c r="S124" s="17"/>
      <c r="T124" s="17"/>
      <c r="U124" s="17"/>
      <c r="V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nombre completo de la persona responsable de reportar la ejecución de la acción." sqref="A67 A65 M71" xr:uid="{28545C33-A2F2-4132-A9B5-B3CD561A5F5A}"/>
    <dataValidation allowBlank="1" showErrorMessage="1" prompt="Escriba el correo electrónico de la persona responsable de reportar la ejecución de la acción." sqref="A71 M71" xr:uid="{20B203EB-6B8F-4D12-9427-D45CCDEA58A7}"/>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B7D984AB-97A4-48FA-AAEA-EABB88CCCAB6}">
          <x14:formula1>
            <xm:f>Listas!$V$2:$V$24</xm:f>
          </x14:formula1>
          <xm:sqref>D65:D68</xm:sqref>
        </x14:dataValidation>
        <x14:dataValidation type="list" allowBlank="1" showInputMessage="1" showErrorMessage="1" xr:uid="{6DDBB72D-2F39-49D7-A1FB-1A39B1B6E3DC}">
          <x14:formula1>
            <xm:f>Listas!$R$2:$R$6</xm:f>
          </x14:formula1>
          <xm:sqref>B64 B31:N31</xm:sqref>
        </x14:dataValidation>
        <x14:dataValidation type="list" allowBlank="1" showInputMessage="1" showErrorMessage="1" xr:uid="{460BF5CE-1E03-4B92-AE01-9316834A8F0F}">
          <x14:formula1>
            <xm:f>Listas!$M$2:$M$4</xm:f>
          </x14:formula1>
          <xm:sqref>B28:F28</xm:sqref>
        </x14:dataValidation>
        <x14:dataValidation type="list" allowBlank="1" showInputMessage="1" showErrorMessage="1" xr:uid="{6DE9EC89-6C0B-4FDA-800F-CD0ADF35CDF3}">
          <x14:formula1>
            <xm:f>Listas!$L$2:$L$6</xm:f>
          </x14:formula1>
          <xm:sqref>B11:N11</xm:sqref>
        </x14:dataValidation>
        <x14:dataValidation type="list" allowBlank="1" showInputMessage="1" showErrorMessage="1" xr:uid="{795085C6-F9F9-48E3-AB25-D4C0C2384096}">
          <x14:formula1>
            <xm:f>Listas!$N$2:$N$7</xm:f>
          </x14:formula1>
          <xm:sqref>H28</xm:sqref>
        </x14:dataValidation>
        <x14:dataValidation type="list" allowBlank="1" showInputMessage="1" showErrorMessage="1" xr:uid="{6B3EB174-F6A9-45DB-8686-E53C8C390564}">
          <x14:formula1>
            <xm:f>Listas!$B$2:$B$6</xm:f>
          </x14:formula1>
          <xm:sqref>C6:E6</xm:sqref>
        </x14:dataValidation>
        <x14:dataValidation type="list" allowBlank="1" showInputMessage="1" showErrorMessage="1" xr:uid="{15243FED-304E-41F7-A679-61EF3603847F}">
          <x14:formula1>
            <xm:f>Listas!$Q$2:$Q$6</xm:f>
          </x14:formula1>
          <xm:sqref>J29</xm:sqref>
        </x14:dataValidation>
        <x14:dataValidation type="list" allowBlank="1" showInputMessage="1" showErrorMessage="1" xr:uid="{8700D7D8-CA08-4396-B030-157D6C641D9A}">
          <x14:formula1>
            <xm:f>Listas!$S$2:$S$6</xm:f>
          </x14:formula1>
          <xm:sqref>I64:J64</xm:sqref>
        </x14:dataValidation>
        <x14:dataValidation type="list" allowBlank="1" showInputMessage="1" showErrorMessage="1" xr:uid="{C6E2C3DE-0888-46CF-B0B2-DFA4AD13D243}">
          <x14:formula1>
            <xm:f>Listas!$T$2:$T$5</xm:f>
          </x14:formula1>
          <xm:sqref>L64:N64</xm:sqref>
        </x14:dataValidation>
        <x14:dataValidation type="list" allowBlank="1" showInputMessage="1" showErrorMessage="1" xr:uid="{249F8EB0-DD09-4A10-B87B-8D40F117318A}">
          <x14:formula1>
            <xm:f>Listas!$C$2:$C$8</xm:f>
          </x14:formula1>
          <xm:sqref>G6:I6</xm:sqref>
        </x14:dataValidation>
        <x14:dataValidation type="list" allowBlank="1" showInputMessage="1" showErrorMessage="1" xr:uid="{66496064-96EF-404D-BB35-11711AD4F6E2}">
          <x14:formula1>
            <xm:f>Listas!$D$2:$D$11</xm:f>
          </x14:formula1>
          <xm:sqref>K6:N6</xm:sqref>
        </x14:dataValidation>
        <x14:dataValidation type="list" allowBlank="1" showInputMessage="1" showErrorMessage="1" xr:uid="{D606462D-AEC0-4D05-95EE-7E4FF4666A8A}">
          <x14:formula1>
            <xm:f>Listas!$E$2:$E$5</xm:f>
          </x14:formula1>
          <xm:sqref>C7</xm:sqref>
        </x14:dataValidation>
        <x14:dataValidation type="list" allowBlank="1" showInputMessage="1" showErrorMessage="1" xr:uid="{1F9D511C-A21E-4291-8482-DD334A9D00A4}">
          <x14:formula1>
            <xm:f>Listas!$G$2:$G$8</xm:f>
          </x14:formula1>
          <xm:sqref>C8:H8</xm:sqref>
        </x14:dataValidation>
        <x14:dataValidation type="list" allowBlank="1" showInputMessage="1" showErrorMessage="1" xr:uid="{C2E6C3DD-9E69-42D7-A228-91E8D062BDDB}">
          <x14:formula1>
            <xm:f>Listas!$P$2:$P$5</xm:f>
          </x14:formula1>
          <xm:sqref>F29:H29 L60:N60 L56:N56 L52:N52</xm:sqref>
        </x14:dataValidation>
        <x14:dataValidation type="list" allowBlank="1" showInputMessage="1" showErrorMessage="1" xr:uid="{B085608C-482A-4452-B130-AE0095A47BD5}">
          <x14:formula1>
            <xm:f>Listas!$O$2:$O$4</xm:f>
          </x14:formula1>
          <xm:sqref>B29</xm:sqref>
        </x14:dataValidation>
        <x14:dataValidation type="list" allowBlank="1" showInputMessage="1" showErrorMessage="1" xr:uid="{CD79C108-39DB-4AA5-9858-7BA10E720839}">
          <x14:formula1>
            <xm:f>Listas!$I$2:$I$20</xm:f>
          </x14:formula1>
          <xm:sqref>B9:N9</xm:sqref>
        </x14:dataValidation>
        <x14:dataValidation type="list" allowBlank="1" showErrorMessage="1" prompt="Escriba el nombre completo de la persona responsable de reportar la ejecución de la acción." xr:uid="{4E8A3718-F43C-4DB3-A269-B48100B9E946}">
          <x14:formula1>
            <xm:f>Listas!$U$2:$U$3</xm:f>
          </x14:formula1>
          <xm:sqref>B69:B70</xm:sqref>
        </x14:dataValidation>
        <x14:dataValidation type="list" allowBlank="1" showInputMessage="1" showErrorMessage="1" xr:uid="{3D3DAC75-CAAE-428E-989E-EF8FC4E9452F}">
          <x14:formula1>
            <xm:f>Listas!$H$2:$H$20</xm:f>
          </x14:formula1>
          <xm:sqref>J8:N8</xm:sqref>
        </x14:dataValidation>
        <x14:dataValidation type="list" allowBlank="1" showErrorMessage="1" prompt="Escriba el nombre completo de la persona responsable de reportar la ejecución de la acción." xr:uid="{EB859B8F-6C6A-4153-87F2-7EC44B5D0007}">
          <x14:formula1>
            <xm:f>Listas!$V$2:$V$26</xm:f>
          </x14:formula1>
          <xm:sqref>B65:C68</xm:sqref>
        </x14:dataValidation>
        <x14:dataValidation type="list" allowBlank="1" showInputMessage="1" showErrorMessage="1" xr:uid="{A2448307-D0DD-4D43-A298-63D1C2B369D4}">
          <x14:formula1>
            <xm:f>Listas!$W$2:$W$26</xm:f>
          </x14:formula1>
          <xm:sqref>E65:G68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5E297-0C54-4F02-BF23-2B3727384CFA}">
  <dimension ref="A1:AA124"/>
  <sheetViews>
    <sheetView showGridLines="0" topLeftCell="A66" zoomScale="55" zoomScaleNormal="55" zoomScaleSheetLayoutView="106" workbookViewId="0">
      <selection activeCell="H75" sqref="H75:N75"/>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15.28515625" style="1" customWidth="1"/>
    <col min="16" max="16384" width="11.42578125" style="1"/>
  </cols>
  <sheetData>
    <row r="1" spans="1:22" ht="87.75" customHeight="1" thickBot="1" x14ac:dyDescent="0.25">
      <c r="A1" s="65"/>
      <c r="B1" s="114" t="s">
        <v>0</v>
      </c>
      <c r="C1" s="115"/>
      <c r="D1" s="115"/>
      <c r="E1" s="115"/>
      <c r="F1" s="115"/>
      <c r="G1" s="115"/>
      <c r="H1" s="115"/>
      <c r="I1" s="115"/>
      <c r="J1" s="115"/>
      <c r="K1" s="115"/>
      <c r="L1" s="115"/>
      <c r="M1" s="115"/>
      <c r="N1" s="116"/>
      <c r="O1" s="17"/>
      <c r="P1" s="17"/>
      <c r="Q1" s="17"/>
      <c r="R1" s="17"/>
      <c r="S1" s="17"/>
      <c r="T1" s="17"/>
      <c r="U1" s="17"/>
      <c r="V1" s="17"/>
    </row>
    <row r="2" spans="1:22" ht="3.75" customHeight="1" thickBot="1" x14ac:dyDescent="0.25">
      <c r="A2" s="117"/>
      <c r="B2" s="117"/>
      <c r="C2" s="117"/>
      <c r="D2" s="117"/>
      <c r="E2" s="117"/>
      <c r="F2" s="117"/>
      <c r="G2" s="117"/>
      <c r="H2" s="117"/>
      <c r="I2" s="117"/>
      <c r="J2" s="117"/>
      <c r="K2" s="117"/>
      <c r="L2" s="117"/>
      <c r="M2" s="117"/>
      <c r="N2" s="117"/>
      <c r="O2" s="17"/>
      <c r="P2" s="17"/>
      <c r="Q2" s="17"/>
      <c r="R2" s="17"/>
      <c r="S2" s="17"/>
      <c r="T2" s="17"/>
      <c r="U2" s="17"/>
      <c r="V2" s="17"/>
    </row>
    <row r="3" spans="1:22" s="2" customFormat="1" ht="35.65" customHeight="1" thickBot="1" x14ac:dyDescent="0.25">
      <c r="A3" s="118" t="s">
        <v>1</v>
      </c>
      <c r="B3" s="119"/>
      <c r="C3" s="119"/>
      <c r="D3" s="119"/>
      <c r="E3" s="119"/>
      <c r="F3" s="119"/>
      <c r="G3" s="119"/>
      <c r="H3" s="119"/>
      <c r="I3" s="119"/>
      <c r="J3" s="119"/>
      <c r="K3" s="119"/>
      <c r="L3" s="119"/>
      <c r="M3" s="119"/>
      <c r="N3" s="120"/>
      <c r="O3" s="17"/>
      <c r="P3" s="17"/>
      <c r="Q3" s="17"/>
      <c r="R3" s="17"/>
      <c r="S3" s="17"/>
      <c r="T3" s="17"/>
      <c r="U3" s="17"/>
      <c r="V3" s="17"/>
    </row>
    <row r="4" spans="1:22" ht="34.15" customHeight="1" x14ac:dyDescent="0.2">
      <c r="A4" s="66" t="s">
        <v>2</v>
      </c>
      <c r="B4" s="121" t="s">
        <v>571</v>
      </c>
      <c r="C4" s="121"/>
      <c r="D4" s="121"/>
      <c r="E4" s="121"/>
      <c r="F4" s="121"/>
      <c r="G4" s="121"/>
      <c r="H4" s="121"/>
      <c r="I4" s="121"/>
      <c r="J4" s="121"/>
      <c r="K4" s="3" t="s">
        <v>4</v>
      </c>
      <c r="L4" s="121" t="s">
        <v>194</v>
      </c>
      <c r="M4" s="121"/>
      <c r="N4" s="122"/>
      <c r="O4" s="17"/>
      <c r="P4" s="17"/>
      <c r="Q4" s="17"/>
      <c r="R4" s="17"/>
      <c r="S4" s="17"/>
      <c r="T4" s="17"/>
      <c r="U4" s="17"/>
      <c r="V4" s="17"/>
    </row>
    <row r="5" spans="1:22" ht="50.65" customHeight="1" x14ac:dyDescent="0.2">
      <c r="A5" s="67" t="s">
        <v>6</v>
      </c>
      <c r="B5" s="110" t="s">
        <v>572</v>
      </c>
      <c r="C5" s="110"/>
      <c r="D5" s="110"/>
      <c r="E5" s="110"/>
      <c r="F5" s="110"/>
      <c r="G5" s="110"/>
      <c r="H5" s="110"/>
      <c r="I5" s="110"/>
      <c r="J5" s="110"/>
      <c r="K5" s="110"/>
      <c r="L5" s="110"/>
      <c r="M5" s="110"/>
      <c r="N5" s="111"/>
      <c r="O5" s="17"/>
      <c r="P5" s="17"/>
      <c r="Q5" s="17"/>
      <c r="R5" s="17"/>
      <c r="S5" s="17"/>
      <c r="T5" s="17"/>
      <c r="U5" s="17"/>
      <c r="V5" s="17"/>
    </row>
    <row r="6" spans="1:22" customFormat="1" ht="99.75" customHeight="1" x14ac:dyDescent="0.2">
      <c r="A6" s="67" t="s">
        <v>8</v>
      </c>
      <c r="B6" s="23" t="s">
        <v>9</v>
      </c>
      <c r="C6" s="108" t="s">
        <v>10</v>
      </c>
      <c r="D6" s="108"/>
      <c r="E6" s="108"/>
      <c r="F6" s="23" t="s">
        <v>11</v>
      </c>
      <c r="G6" s="108" t="s">
        <v>12</v>
      </c>
      <c r="H6" s="108"/>
      <c r="I6" s="108"/>
      <c r="J6" s="23" t="s">
        <v>13</v>
      </c>
      <c r="K6" s="108" t="s">
        <v>14</v>
      </c>
      <c r="L6" s="108"/>
      <c r="M6" s="108"/>
      <c r="N6" s="109"/>
      <c r="O6" s="17"/>
      <c r="P6" s="17"/>
      <c r="Q6" s="17"/>
      <c r="R6" s="17"/>
      <c r="S6" s="17"/>
      <c r="T6" s="17"/>
      <c r="U6" s="17"/>
      <c r="V6" s="17"/>
    </row>
    <row r="7" spans="1:22" customFormat="1" ht="81" customHeight="1" x14ac:dyDescent="0.2">
      <c r="A7" s="67" t="s">
        <v>15</v>
      </c>
      <c r="B7" s="23" t="s">
        <v>16</v>
      </c>
      <c r="C7" s="108" t="s">
        <v>17</v>
      </c>
      <c r="D7" s="108"/>
      <c r="E7" s="108"/>
      <c r="F7" s="108"/>
      <c r="G7" s="23" t="s">
        <v>18</v>
      </c>
      <c r="H7" s="110"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10"/>
      <c r="J7" s="110"/>
      <c r="K7" s="110"/>
      <c r="L7" s="110"/>
      <c r="M7" s="110"/>
      <c r="N7" s="111"/>
      <c r="O7" s="17"/>
      <c r="P7" s="17"/>
      <c r="Q7" s="17"/>
      <c r="R7" s="17"/>
      <c r="S7" s="17"/>
      <c r="T7" s="17"/>
      <c r="U7" s="17"/>
      <c r="V7" s="17"/>
    </row>
    <row r="8" spans="1:22" customFormat="1" ht="36" customHeight="1" x14ac:dyDescent="0.2">
      <c r="A8" s="67" t="s">
        <v>19</v>
      </c>
      <c r="B8" s="23" t="s">
        <v>20</v>
      </c>
      <c r="C8" s="108" t="s">
        <v>172</v>
      </c>
      <c r="D8" s="108"/>
      <c r="E8" s="108"/>
      <c r="F8" s="108"/>
      <c r="G8" s="108"/>
      <c r="H8" s="108"/>
      <c r="I8" s="23" t="s">
        <v>22</v>
      </c>
      <c r="J8" s="108" t="s">
        <v>173</v>
      </c>
      <c r="K8" s="108"/>
      <c r="L8" s="108"/>
      <c r="M8" s="108"/>
      <c r="N8" s="109"/>
      <c r="O8" s="17"/>
      <c r="P8" s="17"/>
      <c r="Q8" s="17"/>
      <c r="R8" s="17"/>
      <c r="S8" s="17"/>
      <c r="T8" s="17"/>
      <c r="U8" s="17"/>
      <c r="V8" s="17"/>
    </row>
    <row r="9" spans="1:22" customFormat="1" ht="72.75" customHeight="1" thickBot="1" x14ac:dyDescent="0.25">
      <c r="A9" s="67" t="s">
        <v>24</v>
      </c>
      <c r="B9" s="141" t="s">
        <v>25</v>
      </c>
      <c r="C9" s="110"/>
      <c r="D9" s="110"/>
      <c r="E9" s="110"/>
      <c r="F9" s="110"/>
      <c r="G9" s="110"/>
      <c r="H9" s="110"/>
      <c r="I9" s="110"/>
      <c r="J9" s="110"/>
      <c r="K9" s="110"/>
      <c r="L9" s="110"/>
      <c r="M9" s="110"/>
      <c r="N9" s="111"/>
      <c r="O9" s="17"/>
      <c r="P9" s="17"/>
      <c r="Q9" s="17"/>
      <c r="R9" s="17"/>
      <c r="S9" s="17"/>
      <c r="T9" s="17"/>
      <c r="U9" s="17"/>
      <c r="V9" s="17"/>
    </row>
    <row r="10" spans="1:22" customFormat="1" ht="37.9" customHeight="1" thickBot="1" x14ac:dyDescent="0.25">
      <c r="A10" s="118" t="s">
        <v>26</v>
      </c>
      <c r="B10" s="119"/>
      <c r="C10" s="119"/>
      <c r="D10" s="119"/>
      <c r="E10" s="119"/>
      <c r="F10" s="119"/>
      <c r="G10" s="119"/>
      <c r="H10" s="119"/>
      <c r="I10" s="119"/>
      <c r="J10" s="119"/>
      <c r="K10" s="119"/>
      <c r="L10" s="119"/>
      <c r="M10" s="119"/>
      <c r="N10" s="120"/>
      <c r="O10" s="17"/>
      <c r="P10" s="17"/>
      <c r="Q10" s="17"/>
      <c r="R10" s="17"/>
      <c r="S10" s="17"/>
      <c r="T10" s="17"/>
      <c r="U10" s="17"/>
      <c r="V10" s="17"/>
    </row>
    <row r="11" spans="1:22" customFormat="1" ht="43.9" customHeight="1" thickBot="1" x14ac:dyDescent="0.25">
      <c r="A11" s="68" t="s">
        <v>27</v>
      </c>
      <c r="B11" s="142" t="s">
        <v>174</v>
      </c>
      <c r="C11" s="142"/>
      <c r="D11" s="142"/>
      <c r="E11" s="142"/>
      <c r="F11" s="142"/>
      <c r="G11" s="142"/>
      <c r="H11" s="142"/>
      <c r="I11" s="142"/>
      <c r="J11" s="142"/>
      <c r="K11" s="142"/>
      <c r="L11" s="142"/>
      <c r="M11" s="142"/>
      <c r="N11" s="143"/>
      <c r="O11" s="17"/>
      <c r="P11" s="17"/>
      <c r="Q11" s="17"/>
      <c r="R11" s="17"/>
      <c r="S11" s="17"/>
      <c r="T11" s="17"/>
      <c r="U11" s="17"/>
      <c r="V11" s="17"/>
    </row>
    <row r="12" spans="1:22" customFormat="1" ht="31.9" customHeight="1" thickBot="1" x14ac:dyDescent="0.25">
      <c r="A12" s="144" t="s">
        <v>29</v>
      </c>
      <c r="B12" s="145"/>
      <c r="C12" s="145"/>
      <c r="D12" s="145"/>
      <c r="E12" s="145"/>
      <c r="F12" s="145"/>
      <c r="G12" s="145"/>
      <c r="H12" s="145"/>
      <c r="I12" s="145"/>
      <c r="J12" s="145"/>
      <c r="K12" s="145"/>
      <c r="L12" s="145"/>
      <c r="M12" s="145"/>
      <c r="N12" s="146"/>
      <c r="O12" s="17"/>
      <c r="P12" s="17"/>
      <c r="Q12" s="17"/>
      <c r="R12" s="17"/>
      <c r="S12" s="17"/>
      <c r="T12" s="17"/>
      <c r="U12" s="17"/>
      <c r="V12" s="17"/>
    </row>
    <row r="13" spans="1:22" customFormat="1" ht="36.75" customHeight="1" x14ac:dyDescent="0.2">
      <c r="A13" s="5" t="s">
        <v>30</v>
      </c>
      <c r="B13" s="147" t="s">
        <v>31</v>
      </c>
      <c r="C13" s="147"/>
      <c r="D13" s="147" t="s">
        <v>32</v>
      </c>
      <c r="E13" s="147"/>
      <c r="F13" s="148"/>
      <c r="G13" s="5" t="s">
        <v>30</v>
      </c>
      <c r="H13" s="147" t="s">
        <v>31</v>
      </c>
      <c r="I13" s="147"/>
      <c r="J13" s="147"/>
      <c r="K13" s="147" t="s">
        <v>32</v>
      </c>
      <c r="L13" s="147"/>
      <c r="M13" s="147"/>
      <c r="N13" s="148"/>
      <c r="O13" s="17"/>
      <c r="P13" s="17"/>
      <c r="Q13" s="17"/>
      <c r="R13" s="17"/>
      <c r="S13" s="17"/>
      <c r="T13" s="17"/>
      <c r="U13" s="17"/>
      <c r="V13" s="17"/>
    </row>
    <row r="14" spans="1:22" s="7" customFormat="1" ht="36" customHeight="1" x14ac:dyDescent="0.2">
      <c r="A14" s="69" t="b">
        <v>0</v>
      </c>
      <c r="B14" s="123" t="s">
        <v>33</v>
      </c>
      <c r="C14" s="123"/>
      <c r="D14" s="124"/>
      <c r="E14" s="124"/>
      <c r="F14" s="125"/>
      <c r="G14" s="69" t="b">
        <v>0</v>
      </c>
      <c r="H14" s="126" t="s">
        <v>34</v>
      </c>
      <c r="I14" s="127"/>
      <c r="J14" s="128"/>
      <c r="K14" s="129"/>
      <c r="L14" s="130"/>
      <c r="M14" s="130"/>
      <c r="N14" s="131"/>
      <c r="O14" s="17"/>
      <c r="P14" s="17"/>
      <c r="Q14" s="17"/>
      <c r="R14" s="17"/>
      <c r="S14" s="17"/>
      <c r="T14" s="17"/>
      <c r="U14" s="17"/>
      <c r="V14" s="17"/>
    </row>
    <row r="15" spans="1:22" s="7" customFormat="1" ht="39.75" customHeight="1" x14ac:dyDescent="0.2">
      <c r="A15" s="69" t="b">
        <v>0</v>
      </c>
      <c r="B15" s="132" t="s">
        <v>35</v>
      </c>
      <c r="C15" s="132"/>
      <c r="D15" s="133"/>
      <c r="E15" s="133"/>
      <c r="F15" s="134"/>
      <c r="G15" s="69" t="b">
        <v>0</v>
      </c>
      <c r="H15" s="135" t="s">
        <v>36</v>
      </c>
      <c r="I15" s="136"/>
      <c r="J15" s="137"/>
      <c r="K15" s="138"/>
      <c r="L15" s="139"/>
      <c r="M15" s="139"/>
      <c r="N15" s="140"/>
      <c r="O15" s="17"/>
      <c r="P15" s="17"/>
      <c r="Q15" s="17"/>
      <c r="R15" s="17"/>
      <c r="S15" s="17"/>
      <c r="T15" s="17"/>
      <c r="U15" s="17"/>
      <c r="V15" s="17"/>
    </row>
    <row r="16" spans="1:22" s="7" customFormat="1" ht="36" customHeight="1" x14ac:dyDescent="0.2">
      <c r="A16" s="69" t="b">
        <v>0</v>
      </c>
      <c r="B16" s="132" t="s">
        <v>37</v>
      </c>
      <c r="C16" s="132"/>
      <c r="D16" s="133"/>
      <c r="E16" s="133"/>
      <c r="F16" s="134"/>
      <c r="G16" s="69" t="b">
        <v>0</v>
      </c>
      <c r="H16" s="135" t="s">
        <v>38</v>
      </c>
      <c r="I16" s="136"/>
      <c r="J16" s="137"/>
      <c r="K16" s="138"/>
      <c r="L16" s="139"/>
      <c r="M16" s="139"/>
      <c r="N16" s="140"/>
      <c r="O16" s="17"/>
      <c r="P16" s="17"/>
      <c r="Q16" s="17"/>
      <c r="R16" s="17"/>
      <c r="S16" s="17"/>
      <c r="T16" s="17"/>
      <c r="U16" s="17"/>
      <c r="V16" s="17"/>
    </row>
    <row r="17" spans="1:27" s="7" customFormat="1" ht="38.65" customHeight="1" x14ac:dyDescent="0.2">
      <c r="A17" s="69" t="b">
        <v>0</v>
      </c>
      <c r="B17" s="132" t="s">
        <v>39</v>
      </c>
      <c r="C17" s="132"/>
      <c r="D17" s="133"/>
      <c r="E17" s="133"/>
      <c r="F17" s="134"/>
      <c r="G17" s="69" t="b">
        <v>0</v>
      </c>
      <c r="H17" s="135" t="s">
        <v>40</v>
      </c>
      <c r="I17" s="136"/>
      <c r="J17" s="137"/>
      <c r="K17" s="138"/>
      <c r="L17" s="139"/>
      <c r="M17" s="139"/>
      <c r="N17" s="140"/>
      <c r="O17" s="17"/>
      <c r="P17" s="17"/>
      <c r="Q17" s="17"/>
      <c r="R17" s="17"/>
      <c r="S17" s="17"/>
      <c r="T17" s="17"/>
      <c r="U17" s="17"/>
      <c r="V17" s="17"/>
    </row>
    <row r="18" spans="1:27" s="7" customFormat="1" ht="30" customHeight="1" thickBot="1" x14ac:dyDescent="0.25">
      <c r="A18" s="69" t="b">
        <v>1</v>
      </c>
      <c r="B18" s="149" t="s">
        <v>41</v>
      </c>
      <c r="C18" s="149"/>
      <c r="D18" s="150"/>
      <c r="E18" s="150"/>
      <c r="F18" s="151"/>
      <c r="G18" s="69" t="b">
        <v>0</v>
      </c>
      <c r="H18" s="152" t="s">
        <v>42</v>
      </c>
      <c r="I18" s="153"/>
      <c r="J18" s="153"/>
      <c r="K18" s="153"/>
      <c r="L18" s="153"/>
      <c r="M18" s="153"/>
      <c r="N18" s="154"/>
      <c r="O18" s="17"/>
      <c r="P18" s="17"/>
      <c r="Q18" s="17"/>
      <c r="R18" s="17"/>
      <c r="S18" s="17"/>
      <c r="T18" s="17"/>
      <c r="U18" s="17"/>
      <c r="V18" s="17"/>
    </row>
    <row r="19" spans="1:27" s="7" customFormat="1" ht="39.4" customHeight="1" thickBot="1" x14ac:dyDescent="0.25">
      <c r="A19" s="155" t="s">
        <v>43</v>
      </c>
      <c r="B19" s="119"/>
      <c r="C19" s="119"/>
      <c r="D19" s="119"/>
      <c r="E19" s="119"/>
      <c r="F19" s="119"/>
      <c r="G19" s="119" t="b">
        <v>0</v>
      </c>
      <c r="H19" s="119"/>
      <c r="I19" s="119"/>
      <c r="J19" s="119"/>
      <c r="K19" s="119"/>
      <c r="L19" s="119"/>
      <c r="M19" s="119"/>
      <c r="N19" s="120"/>
      <c r="O19" s="17"/>
      <c r="P19" s="17"/>
      <c r="Q19" s="17"/>
      <c r="R19" s="17"/>
      <c r="S19" s="17"/>
      <c r="T19" s="17"/>
      <c r="U19" s="17"/>
      <c r="V19" s="17"/>
    </row>
    <row r="20" spans="1:27" s="7" customFormat="1" ht="48" customHeight="1" thickBot="1" x14ac:dyDescent="0.3">
      <c r="A20" s="34" t="s">
        <v>44</v>
      </c>
      <c r="B20" s="292">
        <v>300000</v>
      </c>
      <c r="C20" s="158"/>
      <c r="D20" s="157" t="s">
        <v>45</v>
      </c>
      <c r="E20" s="157"/>
      <c r="F20" s="8">
        <v>2</v>
      </c>
      <c r="G20" s="9" t="s">
        <v>46</v>
      </c>
      <c r="H20" s="158">
        <v>2025</v>
      </c>
      <c r="I20" s="158"/>
      <c r="J20" s="158"/>
      <c r="K20" s="9" t="s">
        <v>47</v>
      </c>
      <c r="L20" s="158">
        <v>2026</v>
      </c>
      <c r="M20" s="158"/>
      <c r="N20" s="159"/>
      <c r="O20" s="17"/>
      <c r="P20" s="17"/>
      <c r="Q20" s="17"/>
      <c r="R20" s="17"/>
      <c r="S20" s="17"/>
      <c r="T20" s="17"/>
      <c r="U20" s="17"/>
      <c r="V20" s="17"/>
      <c r="W20" s="10"/>
      <c r="X20" s="10"/>
      <c r="Y20" s="10"/>
      <c r="Z20" s="10"/>
      <c r="AA20" s="10"/>
    </row>
    <row r="21" spans="1:27" s="7" customFormat="1" ht="27" customHeight="1" x14ac:dyDescent="0.25">
      <c r="A21" s="169" t="s">
        <v>48</v>
      </c>
      <c r="B21" s="147"/>
      <c r="C21" s="147"/>
      <c r="D21" s="147" t="s">
        <v>49</v>
      </c>
      <c r="E21" s="147"/>
      <c r="F21" s="147" t="s">
        <v>50</v>
      </c>
      <c r="G21" s="148"/>
      <c r="H21" s="169" t="s">
        <v>48</v>
      </c>
      <c r="I21" s="147"/>
      <c r="J21" s="147"/>
      <c r="K21" s="147" t="s">
        <v>49</v>
      </c>
      <c r="L21" s="147"/>
      <c r="M21" s="147" t="s">
        <v>51</v>
      </c>
      <c r="N21" s="148"/>
      <c r="O21" s="17"/>
      <c r="P21" s="17"/>
      <c r="Q21" s="17"/>
      <c r="R21" s="17"/>
      <c r="S21" s="17"/>
      <c r="T21" s="17"/>
      <c r="U21" s="17"/>
      <c r="V21" s="17"/>
      <c r="W21" s="10"/>
      <c r="X21" s="10"/>
      <c r="Y21" s="10"/>
      <c r="Z21" s="10"/>
      <c r="AA21" s="10"/>
    </row>
    <row r="22" spans="1:27" s="7" customFormat="1" ht="16.5" x14ac:dyDescent="0.25">
      <c r="A22" s="162">
        <v>2023</v>
      </c>
      <c r="B22" s="163"/>
      <c r="C22" s="163"/>
      <c r="D22" s="164">
        <v>0</v>
      </c>
      <c r="E22" s="165"/>
      <c r="F22" s="165"/>
      <c r="G22" s="166"/>
      <c r="H22" s="167"/>
      <c r="I22" s="165"/>
      <c r="J22" s="165"/>
      <c r="K22" s="168"/>
      <c r="L22" s="168"/>
      <c r="M22" s="165"/>
      <c r="N22" s="166"/>
      <c r="O22" s="17"/>
      <c r="P22" s="17"/>
      <c r="Q22" s="17"/>
      <c r="R22" s="17"/>
      <c r="S22" s="17"/>
      <c r="T22" s="17"/>
      <c r="U22" s="17"/>
      <c r="V22" s="17"/>
      <c r="W22" s="10"/>
      <c r="X22" s="10"/>
      <c r="Y22" s="10"/>
      <c r="Z22" s="10"/>
      <c r="AA22" s="10"/>
    </row>
    <row r="23" spans="1:27" s="7" customFormat="1" ht="16.5" x14ac:dyDescent="0.25">
      <c r="A23" s="162">
        <v>2024</v>
      </c>
      <c r="B23" s="163"/>
      <c r="C23" s="163"/>
      <c r="D23" s="164">
        <v>0</v>
      </c>
      <c r="E23" s="165"/>
      <c r="F23" s="165"/>
      <c r="G23" s="166"/>
      <c r="H23" s="167"/>
      <c r="I23" s="165"/>
      <c r="J23" s="165"/>
      <c r="K23" s="168"/>
      <c r="L23" s="168"/>
      <c r="M23" s="165"/>
      <c r="N23" s="166"/>
      <c r="O23" s="17"/>
      <c r="P23" s="17"/>
      <c r="Q23" s="17"/>
      <c r="R23" s="17"/>
      <c r="S23" s="17"/>
      <c r="T23" s="17"/>
      <c r="U23" s="17"/>
      <c r="V23" s="17"/>
      <c r="W23" s="10"/>
      <c r="X23" s="10"/>
      <c r="Y23" s="10"/>
      <c r="Z23" s="10"/>
      <c r="AA23" s="10"/>
    </row>
    <row r="24" spans="1:27" s="7" customFormat="1" ht="16.5" x14ac:dyDescent="0.25">
      <c r="A24" s="162">
        <v>2025</v>
      </c>
      <c r="B24" s="163"/>
      <c r="C24" s="163"/>
      <c r="D24" s="164">
        <v>150000</v>
      </c>
      <c r="E24" s="165"/>
      <c r="F24" s="164">
        <v>153786</v>
      </c>
      <c r="G24" s="166"/>
      <c r="H24" s="167"/>
      <c r="I24" s="165"/>
      <c r="J24" s="165"/>
      <c r="K24" s="168"/>
      <c r="L24" s="168"/>
      <c r="M24" s="165"/>
      <c r="N24" s="166"/>
      <c r="O24" s="17"/>
      <c r="P24" s="17"/>
      <c r="Q24" s="17"/>
      <c r="R24" s="17"/>
      <c r="S24" s="17"/>
      <c r="T24" s="17"/>
      <c r="U24" s="17"/>
      <c r="V24" s="17"/>
      <c r="W24" s="10"/>
      <c r="X24" s="10"/>
      <c r="Y24" s="10"/>
      <c r="Z24" s="10"/>
      <c r="AA24" s="10"/>
    </row>
    <row r="25" spans="1:27" s="7" customFormat="1" ht="16.5" x14ac:dyDescent="0.25">
      <c r="A25" s="162">
        <v>2026</v>
      </c>
      <c r="B25" s="163"/>
      <c r="C25" s="163"/>
      <c r="D25" s="164">
        <v>150000</v>
      </c>
      <c r="E25" s="165"/>
      <c r="F25" s="165"/>
      <c r="G25" s="166"/>
      <c r="H25" s="167"/>
      <c r="I25" s="165"/>
      <c r="J25" s="165"/>
      <c r="K25" s="168"/>
      <c r="L25" s="168"/>
      <c r="M25" s="165"/>
      <c r="N25" s="166"/>
      <c r="O25" s="17"/>
      <c r="P25" s="17"/>
      <c r="Q25" s="17"/>
      <c r="R25" s="17"/>
      <c r="S25" s="17"/>
      <c r="T25" s="17"/>
      <c r="U25" s="17"/>
      <c r="V25" s="17"/>
      <c r="W25" s="10"/>
      <c r="X25" s="10"/>
      <c r="Y25" s="10"/>
      <c r="Z25" s="10"/>
      <c r="AA25" s="10"/>
    </row>
    <row r="26" spans="1:27" s="7" customFormat="1" ht="17.25" thickBot="1" x14ac:dyDescent="0.3">
      <c r="A26" s="170"/>
      <c r="B26" s="171"/>
      <c r="C26" s="171"/>
      <c r="D26" s="172"/>
      <c r="E26" s="172"/>
      <c r="F26" s="172"/>
      <c r="G26" s="173"/>
      <c r="H26" s="174"/>
      <c r="I26" s="172"/>
      <c r="J26" s="172"/>
      <c r="K26" s="175"/>
      <c r="L26" s="175"/>
      <c r="M26" s="172"/>
      <c r="N26" s="173"/>
      <c r="O26" s="17"/>
      <c r="P26" s="17"/>
      <c r="Q26" s="17"/>
      <c r="R26" s="17"/>
      <c r="S26" s="17"/>
      <c r="T26" s="17"/>
      <c r="U26" s="17"/>
      <c r="V26" s="17"/>
      <c r="W26" s="10"/>
      <c r="X26" s="10"/>
      <c r="Y26" s="10"/>
      <c r="Z26" s="10"/>
      <c r="AA26" s="10"/>
    </row>
    <row r="27" spans="1:27" s="7" customFormat="1" ht="31.9" customHeight="1" thickBot="1" x14ac:dyDescent="0.25">
      <c r="A27" s="118" t="s">
        <v>52</v>
      </c>
      <c r="B27" s="119"/>
      <c r="C27" s="119"/>
      <c r="D27" s="119"/>
      <c r="E27" s="119"/>
      <c r="F27" s="119"/>
      <c r="G27" s="119"/>
      <c r="H27" s="119"/>
      <c r="I27" s="119"/>
      <c r="J27" s="119"/>
      <c r="K27" s="119"/>
      <c r="L27" s="119"/>
      <c r="M27" s="119"/>
      <c r="N27" s="120"/>
      <c r="O27" s="17"/>
      <c r="P27" s="17"/>
      <c r="Q27" s="17"/>
      <c r="R27" s="17"/>
      <c r="S27" s="17"/>
      <c r="T27" s="17"/>
      <c r="U27" s="17"/>
      <c r="V27" s="17"/>
    </row>
    <row r="28" spans="1:27" s="10" customFormat="1" ht="54" customHeight="1" x14ac:dyDescent="0.25">
      <c r="A28" s="66" t="s">
        <v>53</v>
      </c>
      <c r="B28" s="180" t="s">
        <v>182</v>
      </c>
      <c r="C28" s="181"/>
      <c r="D28" s="181"/>
      <c r="E28" s="181"/>
      <c r="F28" s="182"/>
      <c r="G28" s="9" t="s">
        <v>55</v>
      </c>
      <c r="H28" s="180" t="s">
        <v>56</v>
      </c>
      <c r="I28" s="181"/>
      <c r="J28" s="181"/>
      <c r="K28" s="181"/>
      <c r="L28" s="181"/>
      <c r="M28" s="181"/>
      <c r="N28" s="183"/>
      <c r="O28" s="17"/>
      <c r="P28" s="17"/>
      <c r="Q28" s="17"/>
      <c r="R28" s="17"/>
      <c r="S28" s="17"/>
      <c r="T28" s="17"/>
      <c r="U28" s="17"/>
      <c r="V28" s="17"/>
    </row>
    <row r="29" spans="1:27" s="10" customFormat="1" ht="38.25" customHeight="1" x14ac:dyDescent="0.25">
      <c r="A29" s="67" t="s">
        <v>57</v>
      </c>
      <c r="B29" s="184" t="s">
        <v>183</v>
      </c>
      <c r="C29" s="185"/>
      <c r="D29" s="186" t="s">
        <v>59</v>
      </c>
      <c r="E29" s="187"/>
      <c r="F29" s="188" t="s">
        <v>60</v>
      </c>
      <c r="G29" s="189"/>
      <c r="H29" s="190"/>
      <c r="I29" s="12" t="s">
        <v>61</v>
      </c>
      <c r="J29" s="188" t="s">
        <v>62</v>
      </c>
      <c r="K29" s="190"/>
      <c r="L29" s="12" t="s">
        <v>63</v>
      </c>
      <c r="M29" s="191" t="s">
        <v>64</v>
      </c>
      <c r="N29" s="192"/>
      <c r="O29" s="17"/>
      <c r="P29" s="17"/>
      <c r="Q29" s="17"/>
      <c r="R29" s="17"/>
      <c r="S29" s="17"/>
      <c r="T29" s="17"/>
      <c r="U29" s="17"/>
      <c r="V29" s="17"/>
    </row>
    <row r="30" spans="1:27" s="13" customFormat="1" ht="30.75" customHeight="1" x14ac:dyDescent="0.2">
      <c r="A30" s="67" t="s">
        <v>65</v>
      </c>
      <c r="B30" s="295">
        <v>696000</v>
      </c>
      <c r="C30" s="198"/>
      <c r="D30" s="198"/>
      <c r="E30" s="199"/>
      <c r="F30" s="12" t="s">
        <v>66</v>
      </c>
      <c r="G30" s="200">
        <v>45291</v>
      </c>
      <c r="H30" s="198"/>
      <c r="I30" s="199"/>
      <c r="J30" s="12" t="s">
        <v>67</v>
      </c>
      <c r="K30" s="293" t="s">
        <v>195</v>
      </c>
      <c r="L30" s="293"/>
      <c r="M30" s="293"/>
      <c r="N30" s="294"/>
      <c r="O30" s="17"/>
      <c r="P30" s="17"/>
      <c r="Q30" s="17"/>
      <c r="R30" s="17"/>
      <c r="S30" s="17"/>
      <c r="T30" s="17"/>
      <c r="U30" s="17"/>
      <c r="V30" s="17"/>
    </row>
    <row r="31" spans="1:27" s="13" customFormat="1" ht="28.9" customHeight="1" x14ac:dyDescent="0.2">
      <c r="A31" s="67" t="s">
        <v>69</v>
      </c>
      <c r="B31" s="203">
        <v>2026</v>
      </c>
      <c r="C31" s="204"/>
      <c r="D31" s="204"/>
      <c r="E31" s="204"/>
      <c r="F31" s="204"/>
      <c r="G31" s="204"/>
      <c r="H31" s="204"/>
      <c r="I31" s="204"/>
      <c r="J31" s="204"/>
      <c r="K31" s="204"/>
      <c r="L31" s="204"/>
      <c r="M31" s="204"/>
      <c r="N31" s="205"/>
      <c r="O31" s="17"/>
      <c r="P31" s="17"/>
      <c r="Q31" s="17"/>
      <c r="R31" s="17"/>
      <c r="S31" s="17"/>
      <c r="T31" s="17"/>
      <c r="U31" s="17"/>
      <c r="V31" s="17"/>
    </row>
    <row r="32" spans="1:27" s="13" customFormat="1" ht="21" customHeight="1" x14ac:dyDescent="0.2">
      <c r="A32" s="176"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row>
    <row r="33" spans="1:27" s="13" customFormat="1" ht="30.4" customHeight="1" x14ac:dyDescent="0.2">
      <c r="A33" s="177"/>
      <c r="B33" s="15">
        <v>0</v>
      </c>
      <c r="C33" s="15">
        <v>0</v>
      </c>
      <c r="D33" s="15">
        <v>5000</v>
      </c>
      <c r="E33" s="15">
        <v>5000</v>
      </c>
      <c r="F33" s="15">
        <v>0</v>
      </c>
      <c r="G33" s="15">
        <v>0</v>
      </c>
      <c r="H33" s="15">
        <v>5000</v>
      </c>
      <c r="I33" s="15">
        <v>25000</v>
      </c>
      <c r="J33" s="15">
        <v>25000</v>
      </c>
      <c r="K33" s="15">
        <v>25000</v>
      </c>
      <c r="L33" s="15">
        <v>30000</v>
      </c>
      <c r="M33" s="15">
        <v>30000</v>
      </c>
      <c r="N33" s="16">
        <v>150000</v>
      </c>
      <c r="O33" s="17"/>
      <c r="P33" s="17"/>
      <c r="Q33" s="17"/>
      <c r="R33" s="17"/>
      <c r="S33" s="17"/>
      <c r="T33" s="17"/>
      <c r="U33" s="17"/>
      <c r="V33" s="17"/>
    </row>
    <row r="34" spans="1:27" s="13" customFormat="1" ht="34.5" customHeight="1" x14ac:dyDescent="0.2">
      <c r="A34" s="67" t="s">
        <v>84</v>
      </c>
      <c r="B34" s="178" t="s">
        <v>573</v>
      </c>
      <c r="C34" s="178"/>
      <c r="D34" s="178"/>
      <c r="E34" s="178"/>
      <c r="F34" s="178"/>
      <c r="G34" s="178"/>
      <c r="H34" s="178"/>
      <c r="I34" s="178"/>
      <c r="J34" s="178"/>
      <c r="K34" s="178"/>
      <c r="L34" s="178"/>
      <c r="M34" s="178"/>
      <c r="N34" s="179"/>
      <c r="O34" s="17"/>
      <c r="P34" s="17"/>
      <c r="Q34" s="17"/>
      <c r="R34" s="17"/>
      <c r="S34" s="17"/>
      <c r="T34" s="17"/>
      <c r="U34" s="17"/>
      <c r="V34" s="17"/>
    </row>
    <row r="35" spans="1:27" s="13" customFormat="1" ht="36" customHeight="1" x14ac:dyDescent="0.2">
      <c r="A35" s="67" t="s">
        <v>86</v>
      </c>
      <c r="B35" s="193" t="s">
        <v>196</v>
      </c>
      <c r="C35" s="194"/>
      <c r="D35" s="194"/>
      <c r="E35" s="195"/>
      <c r="F35" s="186" t="s">
        <v>88</v>
      </c>
      <c r="G35" s="187"/>
      <c r="H35" s="188" t="s">
        <v>197</v>
      </c>
      <c r="I35" s="189"/>
      <c r="J35" s="190"/>
      <c r="K35" s="12" t="s">
        <v>90</v>
      </c>
      <c r="L35" s="188" t="s">
        <v>91</v>
      </c>
      <c r="M35" s="189"/>
      <c r="N35" s="196"/>
      <c r="O35" s="17"/>
      <c r="P35" s="17"/>
      <c r="Q35" s="17"/>
      <c r="R35" s="17"/>
      <c r="S35" s="17"/>
      <c r="T35" s="17"/>
      <c r="U35" s="17"/>
      <c r="V35" s="17"/>
    </row>
    <row r="36" spans="1:27" s="13" customFormat="1" ht="26.25" customHeight="1" x14ac:dyDescent="0.2">
      <c r="A36" s="67" t="s">
        <v>92</v>
      </c>
      <c r="B36" s="193"/>
      <c r="C36" s="194"/>
      <c r="D36" s="194"/>
      <c r="E36" s="195"/>
      <c r="F36" s="186" t="s">
        <v>94</v>
      </c>
      <c r="G36" s="187"/>
      <c r="H36" s="188"/>
      <c r="I36" s="189"/>
      <c r="J36" s="190"/>
      <c r="K36" s="12" t="s">
        <v>90</v>
      </c>
      <c r="L36" s="188"/>
      <c r="M36" s="189"/>
      <c r="N36" s="196"/>
      <c r="O36" s="17"/>
      <c r="P36" s="17"/>
      <c r="Q36" s="17"/>
      <c r="R36" s="17"/>
      <c r="S36" s="17"/>
      <c r="T36" s="17"/>
      <c r="U36" s="17"/>
      <c r="V36" s="17"/>
    </row>
    <row r="37" spans="1:27" s="13" customFormat="1" ht="43.9" customHeight="1" thickBot="1" x14ac:dyDescent="0.25">
      <c r="A37" s="70" t="s">
        <v>95</v>
      </c>
      <c r="B37" s="206" t="s">
        <v>198</v>
      </c>
      <c r="C37" s="207"/>
      <c r="D37" s="207"/>
      <c r="E37" s="207"/>
      <c r="F37" s="207"/>
      <c r="G37" s="207"/>
      <c r="H37" s="207"/>
      <c r="I37" s="207"/>
      <c r="J37" s="207"/>
      <c r="K37" s="207"/>
      <c r="L37" s="207"/>
      <c r="M37" s="207"/>
      <c r="N37" s="208"/>
      <c r="O37" s="17"/>
      <c r="P37" s="17"/>
      <c r="Q37" s="17"/>
      <c r="R37" s="17"/>
      <c r="S37" s="17"/>
      <c r="T37" s="17"/>
      <c r="U37" s="17"/>
      <c r="V37" s="17"/>
    </row>
    <row r="38" spans="1:27" s="19" customFormat="1" ht="24.4" customHeight="1" x14ac:dyDescent="0.2">
      <c r="A38" s="209" t="s">
        <v>97</v>
      </c>
      <c r="B38" s="169" t="s">
        <v>98</v>
      </c>
      <c r="C38" s="147"/>
      <c r="D38" s="77" t="b">
        <v>1</v>
      </c>
      <c r="E38" s="212"/>
      <c r="F38" s="212"/>
      <c r="G38" s="212"/>
      <c r="H38" s="212"/>
      <c r="I38" s="212"/>
      <c r="J38" s="212"/>
      <c r="K38" s="212"/>
      <c r="L38" s="212"/>
      <c r="M38" s="212"/>
      <c r="N38" s="213"/>
      <c r="O38" s="17"/>
      <c r="P38" s="17"/>
      <c r="Q38" s="17"/>
      <c r="R38" s="17"/>
      <c r="S38" s="17"/>
      <c r="T38" s="17"/>
      <c r="U38" s="17"/>
      <c r="V38" s="17"/>
      <c r="W38" s="18"/>
      <c r="X38" s="18"/>
      <c r="Y38" s="18"/>
      <c r="Z38" s="18"/>
      <c r="AA38" s="18"/>
    </row>
    <row r="39" spans="1:27" s="19" customFormat="1" ht="24.4" customHeight="1" x14ac:dyDescent="0.2">
      <c r="A39" s="210"/>
      <c r="B39" s="214" t="s">
        <v>99</v>
      </c>
      <c r="C39" s="215"/>
      <c r="D39" s="75" t="b">
        <v>1</v>
      </c>
      <c r="E39" s="108"/>
      <c r="F39" s="108"/>
      <c r="G39" s="108"/>
      <c r="H39" s="108"/>
      <c r="I39" s="108"/>
      <c r="J39" s="108"/>
      <c r="K39" s="108"/>
      <c r="L39" s="108"/>
      <c r="M39" s="108"/>
      <c r="N39" s="109"/>
      <c r="O39" s="17"/>
      <c r="P39" s="17"/>
      <c r="Q39" s="17"/>
      <c r="R39" s="17"/>
      <c r="S39" s="17"/>
      <c r="T39" s="17"/>
      <c r="U39" s="17"/>
      <c r="V39" s="17"/>
      <c r="W39" s="18"/>
      <c r="X39" s="18"/>
      <c r="Y39" s="18"/>
      <c r="Z39" s="18"/>
      <c r="AA39" s="18"/>
    </row>
    <row r="40" spans="1:27" s="19" customFormat="1" ht="24.4" customHeight="1" x14ac:dyDescent="0.2">
      <c r="A40" s="210"/>
      <c r="B40" s="214" t="s">
        <v>100</v>
      </c>
      <c r="C40" s="215"/>
      <c r="D40" s="75" t="b">
        <v>0</v>
      </c>
      <c r="E40" s="108"/>
      <c r="F40" s="108"/>
      <c r="G40" s="108"/>
      <c r="H40" s="108"/>
      <c r="I40" s="108"/>
      <c r="J40" s="108"/>
      <c r="K40" s="108"/>
      <c r="L40" s="108"/>
      <c r="M40" s="108"/>
      <c r="N40" s="109"/>
      <c r="O40" s="17"/>
      <c r="P40" s="17"/>
      <c r="Q40" s="17"/>
      <c r="R40" s="17"/>
      <c r="S40" s="17"/>
      <c r="T40" s="17"/>
      <c r="U40" s="17"/>
      <c r="V40" s="17"/>
      <c r="W40" s="18"/>
      <c r="X40" s="18"/>
      <c r="Y40" s="18"/>
      <c r="Z40" s="18"/>
      <c r="AA40" s="18"/>
    </row>
    <row r="41" spans="1:27" s="19" customFormat="1" ht="24.4" customHeight="1" thickBot="1" x14ac:dyDescent="0.25">
      <c r="A41" s="211"/>
      <c r="B41" s="216" t="s">
        <v>101</v>
      </c>
      <c r="C41" s="217"/>
      <c r="D41" s="76" t="b">
        <v>0</v>
      </c>
      <c r="E41" s="218"/>
      <c r="F41" s="218"/>
      <c r="G41" s="218"/>
      <c r="H41" s="218"/>
      <c r="I41" s="218"/>
      <c r="J41" s="218"/>
      <c r="K41" s="218"/>
      <c r="L41" s="218"/>
      <c r="M41" s="218"/>
      <c r="N41" s="219"/>
      <c r="O41" s="17"/>
      <c r="P41" s="17"/>
      <c r="Q41" s="17"/>
      <c r="R41" s="17"/>
      <c r="S41" s="17"/>
      <c r="T41" s="17"/>
      <c r="U41" s="17"/>
      <c r="V41" s="17"/>
      <c r="W41" s="18"/>
      <c r="X41" s="18"/>
      <c r="Y41" s="18"/>
      <c r="Z41" s="18"/>
      <c r="AA41" s="18"/>
    </row>
    <row r="42" spans="1:27" s="19" customFormat="1" ht="22.9" customHeight="1" x14ac:dyDescent="0.2">
      <c r="A42" s="256" t="s">
        <v>102</v>
      </c>
      <c r="B42" s="74" t="b">
        <v>0</v>
      </c>
      <c r="C42" s="222" t="s">
        <v>103</v>
      </c>
      <c r="D42" s="222"/>
      <c r="E42" s="222"/>
      <c r="F42" s="223"/>
      <c r="G42" s="224" t="s">
        <v>104</v>
      </c>
      <c r="H42" s="226" t="b">
        <v>0</v>
      </c>
      <c r="I42" s="180" t="s">
        <v>105</v>
      </c>
      <c r="J42" s="183"/>
      <c r="K42" s="229" t="s">
        <v>106</v>
      </c>
      <c r="L42" s="74" t="b">
        <v>0</v>
      </c>
      <c r="M42" s="259" t="s">
        <v>107</v>
      </c>
      <c r="N42" s="260"/>
      <c r="O42" s="17"/>
      <c r="P42" s="17"/>
      <c r="Q42" s="17"/>
      <c r="R42" s="17"/>
      <c r="S42" s="17"/>
      <c r="T42" s="17"/>
      <c r="U42" s="17"/>
      <c r="V42" s="17"/>
      <c r="W42" s="18"/>
      <c r="X42" s="18"/>
      <c r="Y42" s="18"/>
      <c r="Z42" s="18"/>
      <c r="AA42" s="18"/>
    </row>
    <row r="43" spans="1:27" s="19" customFormat="1" ht="22.9" customHeight="1" x14ac:dyDescent="0.2">
      <c r="A43" s="257"/>
      <c r="B43" s="74" t="b">
        <v>0</v>
      </c>
      <c r="C43" s="231" t="s">
        <v>108</v>
      </c>
      <c r="D43" s="231"/>
      <c r="E43" s="231"/>
      <c r="F43" s="232"/>
      <c r="G43" s="224"/>
      <c r="H43" s="227"/>
      <c r="I43" s="193"/>
      <c r="J43" s="228"/>
      <c r="K43" s="229"/>
      <c r="L43" s="74" t="b">
        <v>0</v>
      </c>
      <c r="M43" s="220" t="s">
        <v>109</v>
      </c>
      <c r="N43" s="221"/>
      <c r="O43" s="17"/>
      <c r="P43" s="17"/>
      <c r="Q43" s="17"/>
      <c r="R43" s="17"/>
      <c r="S43" s="17"/>
      <c r="T43" s="17"/>
      <c r="U43" s="17"/>
      <c r="V43" s="17"/>
      <c r="W43" s="18"/>
      <c r="X43" s="18"/>
      <c r="Y43" s="18"/>
      <c r="Z43" s="18"/>
      <c r="AA43" s="18"/>
    </row>
    <row r="44" spans="1:27" s="19" customFormat="1" ht="22.9" customHeight="1" x14ac:dyDescent="0.2">
      <c r="A44" s="257"/>
      <c r="B44" s="74" t="b">
        <v>0</v>
      </c>
      <c r="C44" s="231" t="s">
        <v>110</v>
      </c>
      <c r="D44" s="231"/>
      <c r="E44" s="231"/>
      <c r="F44" s="232"/>
      <c r="G44" s="224"/>
      <c r="H44" s="227" t="b">
        <v>0</v>
      </c>
      <c r="I44" s="233" t="s">
        <v>111</v>
      </c>
      <c r="J44" s="234"/>
      <c r="K44" s="229"/>
      <c r="L44" s="74" t="b">
        <v>0</v>
      </c>
      <c r="M44" s="220" t="s">
        <v>112</v>
      </c>
      <c r="N44" s="221"/>
      <c r="O44" s="17"/>
      <c r="P44" s="17"/>
      <c r="Q44" s="17"/>
      <c r="R44" s="17"/>
      <c r="S44" s="17"/>
      <c r="T44" s="17"/>
      <c r="U44" s="17"/>
      <c r="V44" s="17"/>
      <c r="W44" s="18"/>
      <c r="X44" s="18"/>
      <c r="Y44" s="18"/>
      <c r="Z44" s="18"/>
      <c r="AA44" s="18"/>
    </row>
    <row r="45" spans="1:27" s="19" customFormat="1" ht="22.9" customHeight="1" x14ac:dyDescent="0.2">
      <c r="A45" s="257"/>
      <c r="B45" s="74" t="b">
        <v>0</v>
      </c>
      <c r="C45" s="231" t="s">
        <v>113</v>
      </c>
      <c r="D45" s="231"/>
      <c r="E45" s="231"/>
      <c r="F45" s="232"/>
      <c r="G45" s="224"/>
      <c r="H45" s="227"/>
      <c r="I45" s="233"/>
      <c r="J45" s="234"/>
      <c r="K45" s="229"/>
      <c r="L45" s="74" t="b">
        <v>0</v>
      </c>
      <c r="M45" s="220" t="s">
        <v>114</v>
      </c>
      <c r="N45" s="221"/>
      <c r="O45" s="17"/>
      <c r="P45" s="17"/>
      <c r="Q45" s="17"/>
      <c r="R45" s="17"/>
      <c r="S45" s="17"/>
      <c r="T45" s="17"/>
      <c r="U45" s="17"/>
      <c r="V45" s="17"/>
      <c r="W45" s="18"/>
      <c r="X45" s="18"/>
      <c r="Y45" s="18"/>
      <c r="Z45" s="18"/>
      <c r="AA45" s="18"/>
    </row>
    <row r="46" spans="1:27" s="19" customFormat="1" ht="30" customHeight="1" thickBot="1" x14ac:dyDescent="0.25">
      <c r="A46" s="257"/>
      <c r="B46" s="74" t="b">
        <v>0</v>
      </c>
      <c r="C46" s="231" t="s">
        <v>115</v>
      </c>
      <c r="D46" s="231"/>
      <c r="E46" s="231"/>
      <c r="F46" s="232"/>
      <c r="G46" s="224"/>
      <c r="H46" s="227" t="b">
        <v>0</v>
      </c>
      <c r="I46" s="233" t="s">
        <v>116</v>
      </c>
      <c r="J46" s="234"/>
      <c r="K46" s="229"/>
      <c r="L46" s="74" t="b">
        <v>0</v>
      </c>
      <c r="M46" s="220" t="s">
        <v>117</v>
      </c>
      <c r="N46" s="221"/>
      <c r="O46" s="17"/>
      <c r="P46" s="17"/>
      <c r="Q46" s="17"/>
      <c r="R46" s="17"/>
      <c r="S46" s="17"/>
      <c r="T46" s="17"/>
      <c r="U46" s="17"/>
      <c r="V46" s="17"/>
      <c r="W46" s="18"/>
      <c r="X46" s="18"/>
      <c r="Y46" s="18"/>
      <c r="Z46" s="18"/>
      <c r="AA46" s="18"/>
    </row>
    <row r="47" spans="1:27" s="20" customFormat="1" ht="22.9" customHeight="1" x14ac:dyDescent="0.2">
      <c r="A47" s="257"/>
      <c r="B47" s="74" t="b">
        <v>0</v>
      </c>
      <c r="C47" s="231" t="s">
        <v>118</v>
      </c>
      <c r="D47" s="231"/>
      <c r="E47" s="231"/>
      <c r="F47" s="232"/>
      <c r="G47" s="224"/>
      <c r="H47" s="227"/>
      <c r="I47" s="233"/>
      <c r="J47" s="234"/>
      <c r="K47" s="229"/>
      <c r="L47" s="74" t="b">
        <v>0</v>
      </c>
      <c r="M47" s="220" t="s">
        <v>119</v>
      </c>
      <c r="N47" s="221"/>
      <c r="O47" s="17"/>
      <c r="P47" s="17"/>
      <c r="Q47" s="17"/>
      <c r="R47" s="17"/>
      <c r="S47" s="17"/>
      <c r="T47" s="17"/>
      <c r="U47" s="17"/>
      <c r="V47" s="17"/>
      <c r="W47" s="18"/>
      <c r="X47" s="18"/>
      <c r="Y47" s="18"/>
      <c r="Z47" s="18"/>
      <c r="AA47" s="18"/>
    </row>
    <row r="48" spans="1:27" s="19" customFormat="1" ht="22.9" customHeight="1" x14ac:dyDescent="0.2">
      <c r="A48" s="257"/>
      <c r="B48" s="242" t="b">
        <v>0</v>
      </c>
      <c r="C48" s="244" t="s">
        <v>120</v>
      </c>
      <c r="D48" s="245"/>
      <c r="E48" s="245"/>
      <c r="F48" s="246"/>
      <c r="G48" s="224"/>
      <c r="H48" s="75" t="b">
        <v>0</v>
      </c>
      <c r="I48" s="233" t="s">
        <v>121</v>
      </c>
      <c r="J48" s="234"/>
      <c r="K48" s="229"/>
      <c r="L48" s="242" t="b">
        <v>0</v>
      </c>
      <c r="M48" s="250" t="s">
        <v>122</v>
      </c>
      <c r="N48" s="251"/>
      <c r="O48" s="17"/>
      <c r="P48" s="17"/>
      <c r="Q48" s="17"/>
      <c r="R48" s="17"/>
      <c r="S48" s="17"/>
      <c r="T48" s="17"/>
      <c r="U48" s="17"/>
      <c r="V48" s="17"/>
      <c r="W48" s="18"/>
      <c r="X48" s="18"/>
      <c r="Y48" s="18"/>
      <c r="Z48" s="18"/>
      <c r="AA48" s="18"/>
    </row>
    <row r="49" spans="1:27" s="21" customFormat="1" ht="22.9" customHeight="1" thickBot="1" x14ac:dyDescent="0.25">
      <c r="A49" s="258"/>
      <c r="B49" s="243"/>
      <c r="C49" s="247"/>
      <c r="D49" s="248"/>
      <c r="E49" s="248"/>
      <c r="F49" s="249"/>
      <c r="G49" s="225"/>
      <c r="H49" s="76" t="b">
        <v>0</v>
      </c>
      <c r="I49" s="254" t="s">
        <v>123</v>
      </c>
      <c r="J49" s="255"/>
      <c r="K49" s="230"/>
      <c r="L49" s="243"/>
      <c r="M49" s="252"/>
      <c r="N49" s="253"/>
      <c r="O49" s="17"/>
      <c r="P49" s="17"/>
      <c r="Q49" s="17"/>
      <c r="R49" s="17"/>
      <c r="S49" s="17"/>
      <c r="T49" s="17"/>
      <c r="U49" s="17"/>
      <c r="V49" s="17"/>
      <c r="W49" s="18"/>
      <c r="X49" s="18"/>
      <c r="Y49" s="18"/>
      <c r="Z49" s="18"/>
      <c r="AA49" s="18"/>
    </row>
    <row r="50" spans="1:27" s="7" customFormat="1" ht="45.4" customHeight="1" thickBot="1" x14ac:dyDescent="0.25">
      <c r="A50" s="118" t="s">
        <v>124</v>
      </c>
      <c r="B50" s="119"/>
      <c r="C50" s="119"/>
      <c r="D50" s="119"/>
      <c r="E50" s="119"/>
      <c r="F50" s="119"/>
      <c r="G50" s="119"/>
      <c r="H50" s="119"/>
      <c r="I50" s="119"/>
      <c r="J50" s="119"/>
      <c r="K50" s="119"/>
      <c r="L50" s="119"/>
      <c r="M50" s="119"/>
      <c r="N50" s="120"/>
      <c r="O50" s="17"/>
      <c r="P50" s="17"/>
      <c r="Q50" s="17"/>
      <c r="R50" s="17"/>
      <c r="S50" s="17"/>
      <c r="T50" s="17"/>
      <c r="U50" s="17"/>
      <c r="V50" s="17"/>
      <c r="W50" s="22"/>
      <c r="X50" s="22"/>
      <c r="Y50" s="22"/>
      <c r="Z50" s="22"/>
      <c r="AA50" s="22"/>
    </row>
    <row r="51" spans="1:27" s="19" customFormat="1" ht="31.9" customHeight="1" x14ac:dyDescent="0.2">
      <c r="A51" s="71" t="s">
        <v>125</v>
      </c>
      <c r="B51" s="235"/>
      <c r="C51" s="235"/>
      <c r="D51" s="235"/>
      <c r="E51" s="235"/>
      <c r="F51" s="235"/>
      <c r="G51" s="235"/>
      <c r="H51" s="235"/>
      <c r="I51" s="235"/>
      <c r="J51" s="235"/>
      <c r="K51" s="235"/>
      <c r="L51" s="235"/>
      <c r="M51" s="235"/>
      <c r="N51" s="236"/>
      <c r="O51" s="17"/>
      <c r="P51" s="17"/>
      <c r="Q51" s="17"/>
      <c r="R51" s="17"/>
      <c r="S51" s="17"/>
      <c r="T51" s="17"/>
      <c r="U51" s="17"/>
      <c r="V51" s="17"/>
      <c r="W51" s="18"/>
      <c r="X51" s="18"/>
      <c r="Y51" s="18"/>
      <c r="Z51" s="18"/>
      <c r="AA51" s="18"/>
    </row>
    <row r="52" spans="1:27" s="19" customFormat="1" ht="36" customHeight="1" x14ac:dyDescent="0.2">
      <c r="A52" s="67" t="s">
        <v>126</v>
      </c>
      <c r="B52" s="237"/>
      <c r="C52" s="237"/>
      <c r="D52" s="237"/>
      <c r="E52" s="237"/>
      <c r="F52" s="237"/>
      <c r="G52" s="237"/>
      <c r="H52" s="237"/>
      <c r="I52" s="237"/>
      <c r="J52" s="215" t="s">
        <v>127</v>
      </c>
      <c r="K52" s="215"/>
      <c r="L52" s="238"/>
      <c r="M52" s="238"/>
      <c r="N52" s="239"/>
      <c r="O52" s="17"/>
      <c r="P52" s="17"/>
      <c r="Q52" s="17"/>
      <c r="R52" s="17"/>
      <c r="S52" s="17"/>
      <c r="T52" s="17"/>
      <c r="U52" s="17"/>
      <c r="V52" s="17"/>
    </row>
    <row r="53" spans="1:27" s="19" customFormat="1" ht="19.149999999999999" customHeight="1" x14ac:dyDescent="0.2">
      <c r="A53" s="240"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8"/>
    </row>
    <row r="54" spans="1:27" s="19" customFormat="1" ht="28.15" customHeight="1" thickBot="1" x14ac:dyDescent="0.25">
      <c r="A54" s="241"/>
      <c r="B54" s="25"/>
      <c r="C54" s="25"/>
      <c r="D54" s="25"/>
      <c r="E54" s="25"/>
      <c r="F54" s="25"/>
      <c r="G54" s="25"/>
      <c r="H54" s="25"/>
      <c r="I54" s="25"/>
      <c r="J54" s="25"/>
      <c r="K54" s="25"/>
      <c r="L54" s="25"/>
      <c r="M54" s="25"/>
      <c r="N54" s="26"/>
      <c r="O54" s="17"/>
      <c r="P54" s="17"/>
      <c r="Q54" s="17"/>
      <c r="R54" s="17"/>
      <c r="S54" s="17"/>
      <c r="T54" s="17"/>
      <c r="U54" s="17"/>
      <c r="V54" s="17"/>
      <c r="W54" s="18"/>
    </row>
    <row r="55" spans="1:27" s="27" customFormat="1" ht="30" customHeight="1" x14ac:dyDescent="0.2">
      <c r="A55" s="71" t="s">
        <v>129</v>
      </c>
      <c r="B55" s="235"/>
      <c r="C55" s="235"/>
      <c r="D55" s="235"/>
      <c r="E55" s="235"/>
      <c r="F55" s="235"/>
      <c r="G55" s="235"/>
      <c r="H55" s="235"/>
      <c r="I55" s="235"/>
      <c r="J55" s="235"/>
      <c r="K55" s="235"/>
      <c r="L55" s="235"/>
      <c r="M55" s="235"/>
      <c r="N55" s="236"/>
      <c r="O55" s="17"/>
      <c r="P55" s="17"/>
      <c r="Q55" s="17"/>
      <c r="R55" s="17"/>
      <c r="S55" s="17"/>
      <c r="T55" s="17"/>
      <c r="U55" s="17"/>
      <c r="V55" s="17"/>
      <c r="W55" s="18"/>
    </row>
    <row r="56" spans="1:27" s="27" customFormat="1" ht="37.9" customHeight="1" x14ac:dyDescent="0.2">
      <c r="A56" s="67" t="s">
        <v>126</v>
      </c>
      <c r="B56" s="237"/>
      <c r="C56" s="237"/>
      <c r="D56" s="237"/>
      <c r="E56" s="237"/>
      <c r="F56" s="237"/>
      <c r="G56" s="237"/>
      <c r="H56" s="237"/>
      <c r="I56" s="237"/>
      <c r="J56" s="215" t="s">
        <v>127</v>
      </c>
      <c r="K56" s="215"/>
      <c r="L56" s="238"/>
      <c r="M56" s="238"/>
      <c r="N56" s="239"/>
      <c r="O56" s="17"/>
      <c r="P56" s="17"/>
      <c r="Q56" s="17"/>
      <c r="R56" s="17"/>
      <c r="S56" s="17"/>
      <c r="T56" s="17"/>
      <c r="U56" s="17"/>
      <c r="V56" s="17"/>
      <c r="W56" s="18"/>
    </row>
    <row r="57" spans="1:27" s="27" customFormat="1" ht="19.149999999999999" customHeight="1" x14ac:dyDescent="0.2">
      <c r="A57" s="240"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8"/>
    </row>
    <row r="58" spans="1:27" s="27" customFormat="1" ht="26.65" customHeight="1" thickBot="1" x14ac:dyDescent="0.25">
      <c r="A58" s="241"/>
      <c r="B58" s="28"/>
      <c r="C58" s="28"/>
      <c r="D58" s="28"/>
      <c r="E58" s="28"/>
      <c r="F58" s="28"/>
      <c r="G58" s="28"/>
      <c r="H58" s="28"/>
      <c r="I58" s="28"/>
      <c r="J58" s="28"/>
      <c r="K58" s="28"/>
      <c r="L58" s="28"/>
      <c r="M58" s="28"/>
      <c r="N58" s="29"/>
      <c r="O58" s="17"/>
      <c r="P58" s="17"/>
      <c r="Q58" s="17"/>
      <c r="R58" s="17"/>
      <c r="S58" s="17"/>
      <c r="T58" s="17"/>
      <c r="U58" s="17"/>
      <c r="V58" s="17"/>
      <c r="W58" s="18"/>
    </row>
    <row r="59" spans="1:27" s="27" customFormat="1" ht="29.65" customHeight="1" x14ac:dyDescent="0.2">
      <c r="A59" s="71" t="s">
        <v>130</v>
      </c>
      <c r="B59" s="235"/>
      <c r="C59" s="235"/>
      <c r="D59" s="235"/>
      <c r="E59" s="235"/>
      <c r="F59" s="235"/>
      <c r="G59" s="235"/>
      <c r="H59" s="235"/>
      <c r="I59" s="235"/>
      <c r="J59" s="235"/>
      <c r="K59" s="235"/>
      <c r="L59" s="235"/>
      <c r="M59" s="235"/>
      <c r="N59" s="236"/>
      <c r="O59" s="17"/>
      <c r="P59" s="17"/>
      <c r="Q59" s="17"/>
      <c r="R59" s="17"/>
      <c r="S59" s="17"/>
      <c r="T59" s="17"/>
      <c r="U59" s="17"/>
      <c r="V59" s="17"/>
      <c r="W59" s="18"/>
    </row>
    <row r="60" spans="1:27" s="27" customFormat="1" ht="37.15" customHeight="1" x14ac:dyDescent="0.2">
      <c r="A60" s="67" t="s">
        <v>126</v>
      </c>
      <c r="B60" s="237"/>
      <c r="C60" s="237"/>
      <c r="D60" s="237"/>
      <c r="E60" s="237"/>
      <c r="F60" s="237"/>
      <c r="G60" s="237"/>
      <c r="H60" s="237"/>
      <c r="I60" s="237"/>
      <c r="J60" s="215" t="s">
        <v>127</v>
      </c>
      <c r="K60" s="215"/>
      <c r="L60" s="238"/>
      <c r="M60" s="238"/>
      <c r="N60" s="239"/>
      <c r="O60" s="17"/>
      <c r="P60" s="17"/>
      <c r="Q60" s="17"/>
      <c r="R60" s="17"/>
      <c r="S60" s="17"/>
      <c r="T60" s="17"/>
      <c r="U60" s="17"/>
      <c r="V60" s="17"/>
      <c r="W60" s="18"/>
    </row>
    <row r="61" spans="1:27" s="27" customFormat="1" ht="15.75" x14ac:dyDescent="0.2">
      <c r="A61" s="240"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8"/>
    </row>
    <row r="62" spans="1:27" s="27" customFormat="1" ht="28.9" customHeight="1" thickBot="1" x14ac:dyDescent="0.25">
      <c r="A62" s="241"/>
      <c r="B62" s="30"/>
      <c r="C62" s="30"/>
      <c r="D62" s="30"/>
      <c r="E62" s="30"/>
      <c r="F62" s="30"/>
      <c r="G62" s="30"/>
      <c r="H62" s="30"/>
      <c r="I62" s="30"/>
      <c r="J62" s="30"/>
      <c r="K62" s="30"/>
      <c r="L62" s="30"/>
      <c r="M62" s="30"/>
      <c r="N62" s="11"/>
      <c r="O62" s="17"/>
      <c r="P62" s="17"/>
      <c r="Q62" s="17"/>
      <c r="R62" s="17"/>
      <c r="S62" s="17"/>
      <c r="T62" s="17"/>
      <c r="U62" s="17"/>
      <c r="V62" s="17"/>
      <c r="W62" s="18"/>
    </row>
    <row r="63" spans="1:27" s="7" customFormat="1" ht="30" customHeight="1" thickBot="1" x14ac:dyDescent="0.25">
      <c r="A63" s="118" t="s">
        <v>131</v>
      </c>
      <c r="B63" s="119"/>
      <c r="C63" s="119"/>
      <c r="D63" s="119"/>
      <c r="E63" s="119"/>
      <c r="F63" s="119"/>
      <c r="G63" s="119"/>
      <c r="H63" s="119"/>
      <c r="I63" s="119"/>
      <c r="J63" s="119"/>
      <c r="K63" s="119"/>
      <c r="L63" s="119"/>
      <c r="M63" s="119"/>
      <c r="N63" s="120"/>
      <c r="O63" s="17"/>
      <c r="P63" s="17"/>
      <c r="Q63" s="17"/>
      <c r="R63" s="17"/>
      <c r="S63" s="17"/>
      <c r="T63" s="17"/>
      <c r="U63" s="17"/>
      <c r="V63" s="17"/>
      <c r="W63" s="22"/>
      <c r="X63" s="22"/>
      <c r="Y63" s="22"/>
      <c r="Z63" s="22"/>
      <c r="AA63" s="22"/>
    </row>
    <row r="64" spans="1:27" s="13" customFormat="1" ht="36" customHeight="1" x14ac:dyDescent="0.2">
      <c r="A64" s="73" t="s">
        <v>132</v>
      </c>
      <c r="B64" s="31">
        <v>2026</v>
      </c>
      <c r="C64" s="6" t="s">
        <v>133</v>
      </c>
      <c r="D64" s="296">
        <v>8000000000</v>
      </c>
      <c r="E64" s="261"/>
      <c r="F64" s="261"/>
      <c r="G64" s="261"/>
      <c r="H64" s="6" t="s">
        <v>134</v>
      </c>
      <c r="I64" s="212" t="s">
        <v>135</v>
      </c>
      <c r="J64" s="212"/>
      <c r="K64" s="6" t="s">
        <v>136</v>
      </c>
      <c r="L64" s="212">
        <v>11</v>
      </c>
      <c r="M64" s="212"/>
      <c r="N64" s="213"/>
      <c r="O64" s="17"/>
      <c r="P64" s="17"/>
      <c r="Q64" s="17"/>
      <c r="R64" s="17"/>
      <c r="S64" s="17"/>
      <c r="T64" s="17"/>
      <c r="U64" s="17"/>
      <c r="V64" s="17"/>
    </row>
    <row r="65" spans="1:27" s="13" customFormat="1" ht="28.9" customHeight="1" x14ac:dyDescent="0.2">
      <c r="A65" s="240" t="s">
        <v>137</v>
      </c>
      <c r="B65" s="264">
        <v>202500000025195</v>
      </c>
      <c r="C65" s="264"/>
      <c r="D65" s="263" t="s">
        <v>138</v>
      </c>
      <c r="E65" s="108" t="s">
        <v>191</v>
      </c>
      <c r="F65" s="108"/>
      <c r="G65" s="108"/>
      <c r="H65" s="23" t="s">
        <v>140</v>
      </c>
      <c r="I65" s="108" t="s">
        <v>192</v>
      </c>
      <c r="J65" s="108"/>
      <c r="K65" s="108"/>
      <c r="L65" s="108"/>
      <c r="M65" s="108"/>
      <c r="N65" s="109"/>
      <c r="O65" s="17"/>
      <c r="P65" s="17"/>
      <c r="Q65" s="17"/>
      <c r="R65" s="17"/>
      <c r="S65" s="17"/>
      <c r="T65" s="17"/>
      <c r="U65" s="17"/>
      <c r="V65" s="17"/>
    </row>
    <row r="66" spans="1:27" s="13" customFormat="1" ht="28.9" customHeight="1" x14ac:dyDescent="0.2">
      <c r="A66" s="240"/>
      <c r="B66" s="264"/>
      <c r="C66" s="264"/>
      <c r="D66" s="263"/>
      <c r="E66" s="108"/>
      <c r="F66" s="108"/>
      <c r="G66" s="108"/>
      <c r="H66" s="23" t="s">
        <v>142</v>
      </c>
      <c r="I66" s="108" t="s">
        <v>193</v>
      </c>
      <c r="J66" s="108"/>
      <c r="K66" s="108"/>
      <c r="L66" s="108"/>
      <c r="M66" s="108"/>
      <c r="N66" s="109"/>
      <c r="O66" s="17"/>
      <c r="P66" s="17"/>
      <c r="Q66" s="17"/>
      <c r="R66" s="17"/>
      <c r="S66" s="17"/>
      <c r="T66" s="17"/>
      <c r="U66" s="17"/>
      <c r="V66" s="17"/>
    </row>
    <row r="67" spans="1:27" s="13" customFormat="1" ht="28.9" customHeight="1" x14ac:dyDescent="0.2">
      <c r="A67" s="240" t="s">
        <v>144</v>
      </c>
      <c r="B67" s="262"/>
      <c r="C67" s="262"/>
      <c r="D67" s="263" t="s">
        <v>138</v>
      </c>
      <c r="E67" s="108"/>
      <c r="F67" s="108"/>
      <c r="G67" s="108"/>
      <c r="H67" s="23" t="s">
        <v>140</v>
      </c>
      <c r="I67" s="108"/>
      <c r="J67" s="108"/>
      <c r="K67" s="108"/>
      <c r="L67" s="108"/>
      <c r="M67" s="108"/>
      <c r="N67" s="109"/>
      <c r="O67" s="17"/>
      <c r="P67" s="17"/>
      <c r="Q67" s="17"/>
      <c r="R67" s="17"/>
      <c r="S67" s="17"/>
      <c r="T67" s="17"/>
      <c r="U67" s="17"/>
      <c r="V67" s="17"/>
    </row>
    <row r="68" spans="1:27" s="13" customFormat="1" ht="28.9" customHeight="1" x14ac:dyDescent="0.2">
      <c r="A68" s="240"/>
      <c r="B68" s="262"/>
      <c r="C68" s="262"/>
      <c r="D68" s="263"/>
      <c r="E68" s="108"/>
      <c r="F68" s="108"/>
      <c r="G68" s="108"/>
      <c r="H68" s="23" t="s">
        <v>142</v>
      </c>
      <c r="I68" s="108"/>
      <c r="J68" s="108"/>
      <c r="K68" s="108"/>
      <c r="L68" s="108"/>
      <c r="M68" s="108"/>
      <c r="N68" s="109"/>
      <c r="O68" s="17"/>
      <c r="P68" s="17"/>
      <c r="Q68" s="17"/>
      <c r="R68" s="17"/>
      <c r="S68" s="17"/>
      <c r="T68" s="17"/>
      <c r="U68" s="17"/>
      <c r="V68" s="17"/>
    </row>
    <row r="69" spans="1:27" s="13" customFormat="1" ht="56.65" customHeight="1" x14ac:dyDescent="0.2">
      <c r="A69" s="67" t="s">
        <v>146</v>
      </c>
      <c r="B69" s="4" t="s">
        <v>147</v>
      </c>
      <c r="C69" s="110" t="s">
        <v>148</v>
      </c>
      <c r="D69" s="110"/>
      <c r="E69" s="110"/>
      <c r="F69" s="110"/>
      <c r="G69" s="110"/>
      <c r="H69" s="23" t="s">
        <v>136</v>
      </c>
      <c r="I69" s="108"/>
      <c r="J69" s="108"/>
      <c r="K69" s="108"/>
      <c r="L69" s="108"/>
      <c r="M69" s="108"/>
      <c r="N69" s="109"/>
      <c r="O69" s="17"/>
      <c r="P69" s="17"/>
      <c r="Q69" s="17"/>
      <c r="R69" s="17"/>
      <c r="S69" s="17"/>
      <c r="T69" s="17"/>
      <c r="U69" s="17"/>
      <c r="V69" s="17"/>
    </row>
    <row r="70" spans="1:27" s="13" customFormat="1" ht="48.4" customHeight="1" thickBot="1" x14ac:dyDescent="0.25">
      <c r="A70" s="72" t="s">
        <v>149</v>
      </c>
      <c r="B70" s="32" t="s">
        <v>147</v>
      </c>
      <c r="C70" s="270" t="s">
        <v>150</v>
      </c>
      <c r="D70" s="270"/>
      <c r="E70" s="270"/>
      <c r="F70" s="270"/>
      <c r="G70" s="270"/>
      <c r="H70" s="33" t="s">
        <v>136</v>
      </c>
      <c r="I70" s="218"/>
      <c r="J70" s="218"/>
      <c r="K70" s="218"/>
      <c r="L70" s="218"/>
      <c r="M70" s="218"/>
      <c r="N70" s="219"/>
      <c r="O70" s="17"/>
      <c r="P70" s="17"/>
      <c r="Q70" s="17"/>
      <c r="R70" s="17"/>
      <c r="S70" s="17"/>
      <c r="T70" s="17"/>
      <c r="U70" s="17"/>
      <c r="V70" s="17"/>
    </row>
    <row r="71" spans="1:27" s="7" customFormat="1" ht="30" customHeight="1" thickBot="1" x14ac:dyDescent="0.25">
      <c r="A71" s="118" t="s">
        <v>151</v>
      </c>
      <c r="B71" s="119"/>
      <c r="C71" s="119"/>
      <c r="D71" s="119"/>
      <c r="E71" s="119"/>
      <c r="F71" s="119"/>
      <c r="G71" s="119"/>
      <c r="H71" s="119"/>
      <c r="I71" s="119"/>
      <c r="J71" s="119"/>
      <c r="K71" s="119"/>
      <c r="L71" s="119"/>
      <c r="M71" s="119"/>
      <c r="N71" s="120"/>
      <c r="O71" s="17"/>
      <c r="P71" s="17"/>
      <c r="Q71" s="17"/>
      <c r="R71" s="17"/>
      <c r="S71" s="17"/>
      <c r="T71" s="17"/>
      <c r="U71" s="17"/>
      <c r="V71" s="17"/>
      <c r="W71" s="22"/>
      <c r="X71" s="22"/>
      <c r="Y71" s="22"/>
      <c r="Z71" s="22"/>
      <c r="AA71" s="22"/>
    </row>
    <row r="72" spans="1:27" ht="30.4" customHeight="1" x14ac:dyDescent="0.2">
      <c r="A72" s="271" t="s">
        <v>152</v>
      </c>
      <c r="B72" s="272"/>
      <c r="C72" s="272"/>
      <c r="D72" s="272"/>
      <c r="E72" s="272"/>
      <c r="F72" s="272"/>
      <c r="G72" s="273" t="s">
        <v>153</v>
      </c>
      <c r="H72" s="274"/>
      <c r="I72" s="274"/>
      <c r="J72" s="274"/>
      <c r="K72" s="274"/>
      <c r="L72" s="274"/>
      <c r="M72" s="274"/>
      <c r="N72" s="275"/>
      <c r="O72" s="17"/>
      <c r="P72" s="17"/>
      <c r="Q72" s="17"/>
      <c r="R72" s="17"/>
      <c r="S72" s="17"/>
      <c r="T72" s="17"/>
      <c r="U72" s="17"/>
      <c r="V72" s="17"/>
    </row>
    <row r="73" spans="1:27" s="13" customFormat="1" ht="33.75" customHeight="1" x14ac:dyDescent="0.2">
      <c r="A73" s="70" t="s">
        <v>154</v>
      </c>
      <c r="B73" s="265" t="s">
        <v>155</v>
      </c>
      <c r="C73" s="265"/>
      <c r="D73" s="265"/>
      <c r="E73" s="265"/>
      <c r="F73" s="197"/>
      <c r="G73" s="70" t="s">
        <v>156</v>
      </c>
      <c r="H73" s="265" t="s">
        <v>157</v>
      </c>
      <c r="I73" s="265"/>
      <c r="J73" s="265"/>
      <c r="K73" s="265"/>
      <c r="L73" s="265"/>
      <c r="M73" s="265"/>
      <c r="N73" s="266"/>
      <c r="O73" s="17"/>
      <c r="P73" s="17"/>
      <c r="Q73" s="17"/>
      <c r="R73" s="17"/>
      <c r="S73" s="17"/>
      <c r="T73" s="17"/>
      <c r="U73" s="17"/>
      <c r="V73" s="17"/>
    </row>
    <row r="74" spans="1:27" s="13" customFormat="1" ht="61.9" customHeight="1" x14ac:dyDescent="0.2">
      <c r="A74" s="70" t="s">
        <v>158</v>
      </c>
      <c r="B74" s="108" t="s">
        <v>159</v>
      </c>
      <c r="C74" s="265"/>
      <c r="D74" s="265"/>
      <c r="E74" s="265"/>
      <c r="F74" s="197"/>
      <c r="G74" s="70" t="s">
        <v>160</v>
      </c>
      <c r="H74" s="108" t="s">
        <v>161</v>
      </c>
      <c r="I74" s="265"/>
      <c r="J74" s="265"/>
      <c r="K74" s="265"/>
      <c r="L74" s="265"/>
      <c r="M74" s="265"/>
      <c r="N74" s="266"/>
      <c r="O74" s="17"/>
      <c r="P74" s="17"/>
      <c r="Q74" s="17"/>
      <c r="R74" s="17"/>
      <c r="S74" s="17"/>
      <c r="T74" s="17"/>
      <c r="U74" s="17"/>
      <c r="V74" s="17"/>
    </row>
    <row r="75" spans="1:27" s="13" customFormat="1" ht="53.65" customHeight="1" thickBot="1" x14ac:dyDescent="0.25">
      <c r="A75" s="72" t="s">
        <v>162</v>
      </c>
      <c r="B75" s="267"/>
      <c r="C75" s="267"/>
      <c r="D75" s="267"/>
      <c r="E75" s="267"/>
      <c r="F75" s="268"/>
      <c r="G75" s="72" t="s">
        <v>162</v>
      </c>
      <c r="H75" s="267"/>
      <c r="I75" s="267"/>
      <c r="J75" s="267"/>
      <c r="K75" s="267"/>
      <c r="L75" s="267"/>
      <c r="M75" s="267"/>
      <c r="N75" s="269"/>
      <c r="O75" s="17"/>
      <c r="P75" s="17"/>
      <c r="Q75" s="17"/>
      <c r="R75" s="17"/>
      <c r="S75" s="17"/>
      <c r="T75" s="17"/>
      <c r="U75" s="17"/>
      <c r="V75" s="17"/>
    </row>
    <row r="76" spans="1:27" s="7" customFormat="1" ht="30" customHeight="1" thickBot="1" x14ac:dyDescent="0.25">
      <c r="A76" s="118" t="s">
        <v>163</v>
      </c>
      <c r="B76" s="119"/>
      <c r="C76" s="119"/>
      <c r="D76" s="119"/>
      <c r="E76" s="119"/>
      <c r="F76" s="119"/>
      <c r="G76" s="119"/>
      <c r="H76" s="119"/>
      <c r="I76" s="119"/>
      <c r="J76" s="119"/>
      <c r="K76" s="119"/>
      <c r="L76" s="119"/>
      <c r="M76" s="119"/>
      <c r="N76" s="120"/>
      <c r="O76" s="17"/>
      <c r="P76" s="17"/>
      <c r="Q76" s="17"/>
      <c r="R76" s="17"/>
      <c r="S76" s="17"/>
      <c r="T76" s="17"/>
      <c r="U76" s="17"/>
      <c r="V76" s="17"/>
      <c r="W76" s="22"/>
      <c r="X76" s="22"/>
      <c r="Y76" s="22"/>
      <c r="Z76" s="22"/>
      <c r="AA76" s="22"/>
    </row>
    <row r="77" spans="1:27" s="13" customFormat="1" ht="59.25" customHeight="1" x14ac:dyDescent="0.2">
      <c r="A77" s="34" t="s">
        <v>164</v>
      </c>
      <c r="B77" s="35" t="s">
        <v>165</v>
      </c>
      <c r="C77" s="284" t="s">
        <v>166</v>
      </c>
      <c r="D77" s="285"/>
      <c r="E77" s="286"/>
      <c r="F77" s="287" t="s">
        <v>167</v>
      </c>
      <c r="G77" s="288"/>
      <c r="H77" s="288"/>
      <c r="I77" s="288"/>
      <c r="J77" s="289"/>
      <c r="K77" s="290" t="s">
        <v>168</v>
      </c>
      <c r="L77" s="288"/>
      <c r="M77" s="288"/>
      <c r="N77" s="291"/>
      <c r="O77" s="17"/>
      <c r="P77" s="17"/>
      <c r="Q77" s="17"/>
      <c r="R77" s="17"/>
      <c r="S77" s="17"/>
      <c r="T77" s="17"/>
      <c r="U77" s="17"/>
      <c r="V77" s="17"/>
    </row>
    <row r="78" spans="1:27" s="13" customFormat="1" ht="27" customHeight="1" x14ac:dyDescent="0.2">
      <c r="A78" s="36"/>
      <c r="B78" s="37"/>
      <c r="C78" s="276"/>
      <c r="D78" s="277"/>
      <c r="E78" s="278"/>
      <c r="F78" s="197"/>
      <c r="G78" s="198"/>
      <c r="H78" s="198"/>
      <c r="I78" s="198"/>
      <c r="J78" s="199"/>
      <c r="K78" s="108"/>
      <c r="L78" s="108"/>
      <c r="M78" s="108"/>
      <c r="N78" s="109"/>
      <c r="O78" s="17"/>
      <c r="P78" s="17"/>
      <c r="Q78" s="17"/>
      <c r="R78" s="17"/>
      <c r="S78" s="17"/>
      <c r="T78" s="17"/>
      <c r="U78" s="17"/>
      <c r="V78" s="17"/>
    </row>
    <row r="79" spans="1:27" s="13" customFormat="1" ht="27" customHeight="1" x14ac:dyDescent="0.2">
      <c r="A79" s="36"/>
      <c r="B79" s="37"/>
      <c r="C79" s="276"/>
      <c r="D79" s="277"/>
      <c r="E79" s="278"/>
      <c r="F79" s="197"/>
      <c r="G79" s="198"/>
      <c r="H79" s="198"/>
      <c r="I79" s="198"/>
      <c r="J79" s="199"/>
      <c r="K79" s="108"/>
      <c r="L79" s="108"/>
      <c r="M79" s="108"/>
      <c r="N79" s="109"/>
      <c r="O79" s="17"/>
      <c r="P79" s="17"/>
      <c r="Q79" s="17"/>
      <c r="R79" s="17"/>
      <c r="S79" s="17"/>
      <c r="T79" s="17"/>
      <c r="U79" s="17"/>
      <c r="V79" s="17"/>
    </row>
    <row r="80" spans="1:27" s="13" customFormat="1" ht="27" customHeight="1" thickBot="1" x14ac:dyDescent="0.25">
      <c r="A80" s="38"/>
      <c r="B80" s="39"/>
      <c r="C80" s="279"/>
      <c r="D80" s="280"/>
      <c r="E80" s="281"/>
      <c r="F80" s="268"/>
      <c r="G80" s="282"/>
      <c r="H80" s="282"/>
      <c r="I80" s="282"/>
      <c r="J80" s="283"/>
      <c r="K80" s="218"/>
      <c r="L80" s="218"/>
      <c r="M80" s="218"/>
      <c r="N80" s="219"/>
      <c r="O80" s="17"/>
      <c r="P80" s="17"/>
      <c r="Q80" s="17"/>
      <c r="R80" s="17"/>
      <c r="S80" s="17"/>
      <c r="T80" s="17"/>
      <c r="U80" s="17"/>
      <c r="V80" s="17"/>
    </row>
    <row r="81" spans="1:22"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row>
    <row r="82" spans="1:22"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row>
    <row r="83" spans="1:22"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row>
    <row r="84" spans="1:22" x14ac:dyDescent="0.2">
      <c r="A84" s="41"/>
      <c r="B84" s="41"/>
      <c r="C84" s="41"/>
      <c r="D84" s="41"/>
      <c r="E84" s="41"/>
      <c r="F84" s="41"/>
      <c r="G84" s="41"/>
      <c r="H84" s="41"/>
      <c r="I84" s="41"/>
      <c r="J84" s="41"/>
      <c r="K84" s="41"/>
      <c r="L84" s="41"/>
      <c r="M84" s="41"/>
      <c r="N84" s="41"/>
      <c r="O84" s="17"/>
      <c r="P84" s="17"/>
      <c r="Q84" s="17"/>
      <c r="R84" s="17"/>
      <c r="S84" s="17"/>
      <c r="T84" s="17"/>
      <c r="U84" s="17"/>
      <c r="V84" s="17"/>
    </row>
    <row r="85" spans="1:22" x14ac:dyDescent="0.2">
      <c r="A85" s="41"/>
      <c r="B85" s="41"/>
      <c r="C85" s="41"/>
      <c r="D85" s="41"/>
      <c r="E85" s="41"/>
      <c r="F85" s="41"/>
      <c r="G85" s="41"/>
      <c r="H85" s="41"/>
      <c r="I85" s="41"/>
      <c r="J85" s="41"/>
      <c r="K85" s="41"/>
      <c r="L85" s="41"/>
      <c r="M85" s="41"/>
      <c r="N85" s="41"/>
      <c r="O85" s="17"/>
      <c r="P85" s="17"/>
      <c r="Q85" s="17"/>
      <c r="R85" s="17"/>
      <c r="S85" s="17"/>
      <c r="T85" s="17"/>
      <c r="U85" s="17"/>
      <c r="V85" s="17"/>
    </row>
    <row r="86" spans="1:22" ht="13.9" customHeight="1" x14ac:dyDescent="0.2">
      <c r="A86" s="41"/>
      <c r="B86" s="41"/>
      <c r="C86" s="42"/>
      <c r="D86" s="41"/>
      <c r="E86" s="41"/>
      <c r="F86" s="41"/>
      <c r="G86" s="41"/>
      <c r="H86" s="41"/>
      <c r="I86" s="41"/>
      <c r="J86" s="41"/>
      <c r="K86" s="41"/>
      <c r="L86" s="41"/>
      <c r="M86" s="41"/>
      <c r="N86" s="41"/>
      <c r="O86" s="17"/>
      <c r="P86" s="17"/>
      <c r="Q86" s="17"/>
      <c r="R86" s="17"/>
      <c r="S86" s="17"/>
      <c r="T86" s="17"/>
      <c r="U86" s="17"/>
      <c r="V86" s="17"/>
    </row>
    <row r="87" spans="1:22" ht="13.9" customHeight="1" x14ac:dyDescent="0.2">
      <c r="A87" s="41"/>
      <c r="B87" s="41"/>
      <c r="C87" s="41"/>
      <c r="D87" s="41"/>
      <c r="E87" s="41"/>
      <c r="F87" s="41"/>
      <c r="G87" s="41"/>
      <c r="H87" s="41"/>
      <c r="I87" s="41"/>
      <c r="J87" s="41"/>
      <c r="K87" s="41"/>
      <c r="L87" s="41"/>
      <c r="M87" s="41"/>
      <c r="N87" s="41"/>
      <c r="O87" s="17"/>
      <c r="P87" s="17"/>
      <c r="Q87" s="17"/>
      <c r="R87" s="17"/>
      <c r="S87" s="17"/>
      <c r="T87" s="17"/>
      <c r="U87" s="17"/>
      <c r="V87" s="17"/>
    </row>
    <row r="88" spans="1:22" ht="13.9" customHeight="1" x14ac:dyDescent="0.2">
      <c r="A88" s="41"/>
      <c r="B88" s="41"/>
      <c r="C88" s="41"/>
      <c r="D88" s="41"/>
      <c r="E88" s="41"/>
      <c r="F88" s="41"/>
      <c r="G88" s="41"/>
      <c r="H88" s="41"/>
      <c r="I88" s="41"/>
      <c r="J88" s="41"/>
      <c r="K88" s="41"/>
      <c r="L88" s="41"/>
      <c r="M88" s="41"/>
      <c r="N88" s="41"/>
      <c r="O88" s="17"/>
      <c r="P88" s="17"/>
      <c r="Q88" s="17"/>
      <c r="R88" s="17"/>
      <c r="S88" s="17"/>
      <c r="T88" s="17"/>
      <c r="U88" s="17"/>
      <c r="V88" s="17"/>
    </row>
    <row r="89" spans="1:22" ht="13.9" customHeight="1" x14ac:dyDescent="0.2">
      <c r="A89" s="41"/>
      <c r="B89" s="41"/>
      <c r="C89" s="41"/>
      <c r="D89" s="41"/>
      <c r="E89" s="41"/>
      <c r="F89" s="41"/>
      <c r="G89" s="41"/>
      <c r="H89" s="41"/>
      <c r="I89" s="41"/>
      <c r="J89" s="41"/>
      <c r="K89" s="41"/>
      <c r="L89" s="41"/>
      <c r="M89" s="41"/>
      <c r="N89" s="41"/>
      <c r="O89" s="17"/>
      <c r="P89" s="17"/>
      <c r="Q89" s="17"/>
      <c r="R89" s="17"/>
      <c r="S89" s="17"/>
      <c r="T89" s="17"/>
      <c r="U89" s="17"/>
      <c r="V89" s="17"/>
    </row>
    <row r="90" spans="1:22" ht="13.9" customHeight="1" x14ac:dyDescent="0.2">
      <c r="A90" s="41"/>
      <c r="B90" s="41"/>
      <c r="C90" s="41"/>
      <c r="D90" s="41"/>
      <c r="E90" s="41"/>
      <c r="F90" s="41"/>
      <c r="G90" s="41"/>
      <c r="H90" s="41"/>
      <c r="I90" s="41"/>
      <c r="J90" s="41"/>
      <c r="K90" s="41"/>
      <c r="L90" s="41"/>
      <c r="M90" s="41"/>
      <c r="N90" s="41"/>
      <c r="O90" s="17"/>
      <c r="P90" s="17"/>
      <c r="Q90" s="17"/>
      <c r="R90" s="17"/>
      <c r="S90" s="17"/>
      <c r="T90" s="17"/>
      <c r="U90" s="17"/>
      <c r="V90" s="17"/>
    </row>
    <row r="91" spans="1:22" ht="13.9" customHeight="1" x14ac:dyDescent="0.2">
      <c r="A91" s="41"/>
      <c r="B91" s="41"/>
      <c r="C91" s="41"/>
      <c r="D91" s="41"/>
      <c r="E91" s="41"/>
      <c r="F91" s="41"/>
      <c r="G91" s="41"/>
      <c r="H91" s="41"/>
      <c r="I91" s="41"/>
      <c r="J91" s="41"/>
      <c r="K91" s="41"/>
      <c r="L91" s="41"/>
      <c r="M91" s="41"/>
      <c r="N91" s="41"/>
      <c r="O91" s="17"/>
      <c r="P91" s="17"/>
      <c r="Q91" s="17"/>
      <c r="R91" s="17"/>
      <c r="S91" s="17"/>
      <c r="T91" s="17"/>
      <c r="U91" s="17"/>
      <c r="V91" s="17"/>
    </row>
    <row r="92" spans="1:22" ht="13.9" customHeight="1" x14ac:dyDescent="0.2">
      <c r="A92" s="41"/>
      <c r="B92" s="41"/>
      <c r="C92" s="41"/>
      <c r="D92" s="41"/>
      <c r="E92" s="41"/>
      <c r="F92" s="41"/>
      <c r="G92" s="41"/>
      <c r="H92" s="41"/>
      <c r="I92" s="41"/>
      <c r="J92" s="41"/>
      <c r="K92" s="41"/>
      <c r="L92" s="41"/>
      <c r="M92" s="41"/>
      <c r="N92" s="41"/>
      <c r="O92" s="17"/>
      <c r="P92" s="17"/>
      <c r="Q92" s="17"/>
      <c r="R92" s="17"/>
      <c r="S92" s="17"/>
      <c r="T92" s="17"/>
      <c r="U92" s="17"/>
      <c r="V92" s="17"/>
    </row>
    <row r="93" spans="1:22" ht="13.9" customHeight="1" x14ac:dyDescent="0.2">
      <c r="A93" s="41"/>
      <c r="B93" s="41"/>
      <c r="C93" s="41"/>
      <c r="D93" s="41"/>
      <c r="E93" s="41"/>
      <c r="F93" s="41"/>
      <c r="G93" s="41"/>
      <c r="H93" s="41"/>
      <c r="I93" s="41"/>
      <c r="J93" s="41"/>
      <c r="K93" s="41"/>
      <c r="L93" s="41"/>
      <c r="M93" s="41"/>
      <c r="N93" s="41"/>
      <c r="O93" s="17"/>
      <c r="P93" s="17"/>
      <c r="Q93" s="17"/>
      <c r="R93" s="17"/>
      <c r="S93" s="17"/>
      <c r="T93" s="17"/>
      <c r="U93" s="17"/>
      <c r="V93" s="17"/>
    </row>
    <row r="94" spans="1:22" ht="13.9" customHeight="1" x14ac:dyDescent="0.2">
      <c r="A94" s="41"/>
      <c r="B94" s="41"/>
      <c r="C94" s="41"/>
      <c r="D94" s="41"/>
      <c r="E94" s="41"/>
      <c r="F94" s="41"/>
      <c r="G94" s="41"/>
      <c r="H94" s="41"/>
      <c r="I94" s="41"/>
      <c r="J94" s="41"/>
      <c r="K94" s="41"/>
      <c r="L94" s="41"/>
      <c r="M94" s="41"/>
      <c r="N94" s="41"/>
      <c r="O94" s="17"/>
      <c r="P94" s="17"/>
      <c r="Q94" s="17"/>
      <c r="R94" s="17"/>
      <c r="S94" s="17"/>
      <c r="T94" s="17"/>
      <c r="U94" s="17"/>
      <c r="V94" s="17"/>
    </row>
    <row r="95" spans="1:22" ht="13.9" customHeight="1" x14ac:dyDescent="0.2">
      <c r="A95" s="41"/>
      <c r="B95" s="41"/>
      <c r="C95" s="41"/>
      <c r="D95" s="41"/>
      <c r="E95" s="41"/>
      <c r="F95" s="41"/>
      <c r="G95" s="41"/>
      <c r="H95" s="41"/>
      <c r="I95" s="41"/>
      <c r="J95" s="41"/>
      <c r="K95" s="41"/>
      <c r="L95" s="41"/>
      <c r="M95" s="41"/>
      <c r="N95" s="41"/>
      <c r="O95" s="17"/>
      <c r="P95" s="17"/>
      <c r="Q95" s="17"/>
      <c r="R95" s="17"/>
      <c r="S95" s="17"/>
      <c r="T95" s="17"/>
      <c r="U95" s="17"/>
      <c r="V95" s="17"/>
    </row>
    <row r="96" spans="1:22" ht="13.9" customHeight="1" x14ac:dyDescent="0.2">
      <c r="A96" s="41"/>
      <c r="B96" s="41"/>
      <c r="C96" s="41"/>
      <c r="D96" s="41"/>
      <c r="E96" s="41"/>
      <c r="F96" s="41"/>
      <c r="G96" s="41"/>
      <c r="H96" s="41"/>
      <c r="I96" s="41"/>
      <c r="J96" s="41"/>
      <c r="K96" s="41"/>
      <c r="L96" s="41"/>
      <c r="M96" s="41"/>
      <c r="N96" s="41"/>
      <c r="O96" s="17"/>
      <c r="P96" s="17"/>
      <c r="Q96" s="17"/>
      <c r="R96" s="17"/>
      <c r="S96" s="17"/>
      <c r="T96" s="17"/>
      <c r="U96" s="17"/>
      <c r="V96" s="17"/>
    </row>
    <row r="97" spans="1:22" ht="13.9" customHeight="1" x14ac:dyDescent="0.2">
      <c r="A97" s="41"/>
      <c r="B97" s="41"/>
      <c r="C97" s="41"/>
      <c r="D97" s="41"/>
      <c r="E97" s="41"/>
      <c r="F97" s="41"/>
      <c r="G97" s="41"/>
      <c r="H97" s="41"/>
      <c r="I97" s="41"/>
      <c r="J97" s="41"/>
      <c r="K97" s="41"/>
      <c r="L97" s="41"/>
      <c r="M97" s="41"/>
      <c r="N97" s="41"/>
      <c r="O97" s="17"/>
      <c r="P97" s="17"/>
      <c r="Q97" s="17"/>
      <c r="R97" s="17"/>
      <c r="S97" s="17"/>
      <c r="T97" s="17"/>
      <c r="U97" s="17"/>
      <c r="V97" s="17"/>
    </row>
    <row r="98" spans="1:22" ht="13.9" customHeight="1" x14ac:dyDescent="0.2">
      <c r="A98" s="41"/>
      <c r="B98" s="41"/>
      <c r="C98" s="41"/>
      <c r="D98" s="41"/>
      <c r="E98" s="41"/>
      <c r="F98" s="41"/>
      <c r="G98" s="41"/>
      <c r="H98" s="41"/>
      <c r="I98" s="41"/>
      <c r="J98" s="41"/>
      <c r="K98" s="41"/>
      <c r="L98" s="41"/>
      <c r="M98" s="41"/>
      <c r="N98" s="41"/>
      <c r="O98" s="17"/>
      <c r="P98" s="17"/>
      <c r="Q98" s="17"/>
      <c r="R98" s="17"/>
      <c r="S98" s="17"/>
      <c r="T98" s="17"/>
      <c r="U98" s="17"/>
      <c r="V98" s="17"/>
    </row>
    <row r="99" spans="1:22" ht="13.9" customHeight="1" x14ac:dyDescent="0.2">
      <c r="A99" s="41"/>
      <c r="B99" s="41"/>
      <c r="C99" s="41"/>
      <c r="D99" s="41"/>
      <c r="E99" s="41"/>
      <c r="F99" s="41"/>
      <c r="G99" s="41"/>
      <c r="H99" s="41"/>
      <c r="I99" s="41"/>
      <c r="J99" s="41"/>
      <c r="K99" s="41"/>
      <c r="L99" s="41"/>
      <c r="M99" s="41"/>
      <c r="N99" s="41"/>
      <c r="O99" s="17"/>
      <c r="P99" s="17"/>
      <c r="Q99" s="17"/>
      <c r="R99" s="17"/>
      <c r="S99" s="17"/>
      <c r="T99" s="17"/>
      <c r="U99" s="17"/>
      <c r="V99" s="17"/>
    </row>
    <row r="100" spans="1:22" ht="13.9" customHeight="1" x14ac:dyDescent="0.2">
      <c r="A100" s="41"/>
      <c r="B100" s="41"/>
      <c r="C100" s="41"/>
      <c r="D100" s="41"/>
      <c r="E100" s="41"/>
      <c r="F100" s="41"/>
      <c r="G100" s="41"/>
      <c r="H100" s="41"/>
      <c r="I100" s="41"/>
      <c r="J100" s="41"/>
      <c r="K100" s="41"/>
      <c r="L100" s="41"/>
      <c r="M100" s="41"/>
      <c r="N100" s="41"/>
      <c r="O100" s="17"/>
      <c r="P100" s="17"/>
      <c r="Q100" s="17"/>
      <c r="R100" s="17"/>
      <c r="S100" s="17"/>
      <c r="T100" s="17"/>
      <c r="U100" s="17"/>
      <c r="V100" s="17"/>
    </row>
    <row r="101" spans="1:22" ht="13.9" customHeight="1" x14ac:dyDescent="0.2">
      <c r="A101" s="41"/>
      <c r="B101" s="41"/>
      <c r="C101" s="41"/>
      <c r="D101" s="41"/>
      <c r="E101" s="41"/>
      <c r="F101" s="41"/>
      <c r="G101" s="41"/>
      <c r="H101" s="41"/>
      <c r="I101" s="41"/>
      <c r="J101" s="41"/>
      <c r="K101" s="41"/>
      <c r="L101" s="41"/>
      <c r="M101" s="41"/>
      <c r="N101" s="41"/>
      <c r="O101" s="17"/>
      <c r="P101" s="17"/>
      <c r="Q101" s="17"/>
      <c r="R101" s="17"/>
      <c r="S101" s="17"/>
      <c r="T101" s="17"/>
      <c r="U101" s="17"/>
      <c r="V101" s="17"/>
    </row>
    <row r="102" spans="1:22" ht="13.9" customHeight="1" x14ac:dyDescent="0.2">
      <c r="A102" s="41"/>
      <c r="B102" s="41"/>
      <c r="C102" s="41"/>
      <c r="D102" s="41"/>
      <c r="E102" s="41"/>
      <c r="F102" s="41"/>
      <c r="G102" s="41"/>
      <c r="H102" s="41"/>
      <c r="I102" s="41"/>
      <c r="J102" s="41"/>
      <c r="K102" s="41"/>
      <c r="L102" s="41"/>
      <c r="M102" s="41"/>
      <c r="N102" s="41"/>
      <c r="O102" s="17"/>
      <c r="P102" s="17"/>
      <c r="Q102" s="17"/>
      <c r="R102" s="17"/>
      <c r="S102" s="17"/>
      <c r="T102" s="17"/>
      <c r="U102" s="17"/>
      <c r="V102" s="17"/>
    </row>
    <row r="103" spans="1:22" ht="13.9" customHeight="1" x14ac:dyDescent="0.2">
      <c r="A103" s="41"/>
      <c r="B103" s="41"/>
      <c r="C103" s="41"/>
      <c r="D103" s="41"/>
      <c r="E103" s="41"/>
      <c r="F103" s="41"/>
      <c r="G103" s="41"/>
      <c r="H103" s="41"/>
      <c r="I103" s="41"/>
      <c r="J103" s="41"/>
      <c r="K103" s="41"/>
      <c r="L103" s="41"/>
      <c r="M103" s="41"/>
      <c r="N103" s="41"/>
      <c r="O103" s="17"/>
      <c r="P103" s="17"/>
      <c r="Q103" s="17"/>
      <c r="R103" s="17"/>
      <c r="S103" s="17"/>
      <c r="T103" s="17"/>
      <c r="U103" s="17"/>
      <c r="V103" s="17"/>
    </row>
    <row r="104" spans="1:22" ht="13.9" customHeight="1" x14ac:dyDescent="0.2">
      <c r="A104" s="41"/>
      <c r="B104" s="41"/>
      <c r="C104" s="41"/>
      <c r="D104" s="41"/>
      <c r="E104" s="41"/>
      <c r="F104" s="41"/>
      <c r="G104" s="41"/>
      <c r="H104" s="41"/>
      <c r="I104" s="41"/>
      <c r="J104" s="41"/>
      <c r="K104" s="41"/>
      <c r="L104" s="41"/>
      <c r="M104" s="41"/>
      <c r="N104" s="41"/>
      <c r="O104" s="17"/>
      <c r="P104" s="17"/>
      <c r="Q104" s="17"/>
      <c r="R104" s="17"/>
      <c r="S104" s="17"/>
      <c r="T104" s="17"/>
      <c r="U104" s="17"/>
      <c r="V104" s="17"/>
    </row>
    <row r="105" spans="1:22" ht="13.9" customHeight="1" x14ac:dyDescent="0.2">
      <c r="A105" s="41"/>
      <c r="B105" s="41"/>
      <c r="C105" s="41"/>
      <c r="D105" s="41"/>
      <c r="E105" s="41"/>
      <c r="F105" s="41"/>
      <c r="G105" s="41"/>
      <c r="H105" s="41"/>
      <c r="I105" s="41"/>
      <c r="J105" s="41"/>
      <c r="K105" s="41"/>
      <c r="L105" s="41"/>
      <c r="M105" s="41"/>
      <c r="N105" s="41"/>
      <c r="O105" s="17"/>
      <c r="P105" s="17"/>
      <c r="Q105" s="17"/>
      <c r="R105" s="17"/>
      <c r="S105" s="17"/>
      <c r="T105" s="17"/>
      <c r="U105" s="17"/>
      <c r="V105" s="17"/>
    </row>
    <row r="106" spans="1:22" ht="13.9" customHeight="1" x14ac:dyDescent="0.2">
      <c r="A106" s="41"/>
      <c r="B106" s="41"/>
      <c r="C106" s="41"/>
      <c r="D106" s="41"/>
      <c r="E106" s="41"/>
      <c r="F106" s="41"/>
      <c r="G106" s="41"/>
      <c r="H106" s="41"/>
      <c r="I106" s="41"/>
      <c r="J106" s="41"/>
      <c r="K106" s="41"/>
      <c r="L106" s="41"/>
      <c r="M106" s="41"/>
      <c r="N106" s="41"/>
      <c r="O106" s="17"/>
      <c r="P106" s="17"/>
      <c r="Q106" s="17"/>
      <c r="R106" s="17"/>
      <c r="S106" s="17"/>
      <c r="T106" s="17"/>
      <c r="U106" s="17"/>
      <c r="V106" s="17"/>
    </row>
    <row r="107" spans="1:22" ht="13.9" customHeight="1" x14ac:dyDescent="0.2">
      <c r="A107" s="41"/>
      <c r="B107" s="41"/>
      <c r="C107" s="41"/>
      <c r="D107" s="41"/>
      <c r="E107" s="41"/>
      <c r="F107" s="41"/>
      <c r="G107" s="41"/>
      <c r="H107" s="41"/>
      <c r="I107" s="41"/>
      <c r="J107" s="41"/>
      <c r="K107" s="41"/>
      <c r="L107" s="41"/>
      <c r="M107" s="41"/>
      <c r="N107" s="41"/>
      <c r="O107" s="17"/>
      <c r="P107" s="17"/>
      <c r="Q107" s="17"/>
      <c r="R107" s="17"/>
      <c r="S107" s="17"/>
      <c r="T107" s="17"/>
      <c r="U107" s="17"/>
      <c r="V107" s="17"/>
    </row>
    <row r="108" spans="1:22" ht="13.9" customHeight="1" x14ac:dyDescent="0.2">
      <c r="A108" s="41"/>
      <c r="B108" s="41"/>
      <c r="C108" s="41"/>
      <c r="D108" s="41"/>
      <c r="E108" s="41"/>
      <c r="F108" s="41"/>
      <c r="G108" s="41"/>
      <c r="H108" s="41"/>
      <c r="I108" s="41"/>
      <c r="J108" s="41"/>
      <c r="K108" s="41"/>
      <c r="L108" s="41"/>
      <c r="M108" s="41"/>
      <c r="N108" s="41"/>
      <c r="O108" s="17"/>
      <c r="P108" s="17"/>
      <c r="Q108" s="17"/>
      <c r="R108" s="17"/>
      <c r="S108" s="17"/>
      <c r="T108" s="17"/>
      <c r="U108" s="17"/>
      <c r="V108" s="17"/>
    </row>
    <row r="109" spans="1:22" ht="13.9" customHeight="1" x14ac:dyDescent="0.2">
      <c r="A109" s="41"/>
      <c r="B109" s="41"/>
      <c r="C109" s="41"/>
      <c r="D109" s="41"/>
      <c r="E109" s="41"/>
      <c r="F109" s="41"/>
      <c r="G109" s="41"/>
      <c r="H109" s="41"/>
      <c r="I109" s="41"/>
      <c r="J109" s="41"/>
      <c r="K109" s="41"/>
      <c r="L109" s="41"/>
      <c r="M109" s="41"/>
      <c r="N109" s="41"/>
      <c r="O109" s="17"/>
      <c r="P109" s="17"/>
      <c r="Q109" s="17"/>
      <c r="R109" s="17"/>
      <c r="S109" s="17"/>
      <c r="T109" s="17"/>
      <c r="U109" s="17"/>
      <c r="V109" s="17"/>
    </row>
    <row r="110" spans="1:22" ht="13.9" customHeight="1" x14ac:dyDescent="0.2">
      <c r="A110" s="41"/>
      <c r="B110" s="41"/>
      <c r="C110" s="41"/>
      <c r="D110" s="41"/>
      <c r="E110" s="41"/>
      <c r="F110" s="41"/>
      <c r="G110" s="41"/>
      <c r="H110" s="41"/>
      <c r="I110" s="41"/>
      <c r="J110" s="41"/>
      <c r="K110" s="41"/>
      <c r="L110" s="41"/>
      <c r="M110" s="41"/>
      <c r="N110" s="41"/>
      <c r="O110" s="17"/>
      <c r="P110" s="17"/>
      <c r="Q110" s="17"/>
      <c r="R110" s="17"/>
      <c r="S110" s="17"/>
      <c r="T110" s="17"/>
      <c r="U110" s="17"/>
      <c r="V110" s="17"/>
    </row>
    <row r="111" spans="1:22" ht="13.9" customHeight="1" x14ac:dyDescent="0.2">
      <c r="A111" s="41"/>
      <c r="B111" s="41"/>
      <c r="C111" s="41"/>
      <c r="D111" s="41"/>
      <c r="E111" s="41"/>
      <c r="F111" s="41"/>
      <c r="G111" s="41"/>
      <c r="H111" s="41"/>
      <c r="I111" s="41"/>
      <c r="J111" s="41"/>
      <c r="K111" s="41"/>
      <c r="L111" s="41"/>
      <c r="M111" s="41"/>
      <c r="N111" s="41"/>
      <c r="O111" s="17"/>
      <c r="P111" s="17"/>
      <c r="Q111" s="17"/>
      <c r="R111" s="17"/>
      <c r="S111" s="17"/>
      <c r="T111" s="17"/>
      <c r="U111" s="17"/>
      <c r="V111" s="17"/>
    </row>
    <row r="112" spans="1:22" ht="13.9" customHeight="1" x14ac:dyDescent="0.2">
      <c r="A112" s="41"/>
      <c r="B112" s="41"/>
      <c r="C112" s="41"/>
      <c r="D112" s="41"/>
      <c r="E112" s="41"/>
      <c r="F112" s="41"/>
      <c r="G112" s="41"/>
      <c r="H112" s="41"/>
      <c r="I112" s="41"/>
      <c r="J112" s="41"/>
      <c r="K112" s="41"/>
      <c r="L112" s="41"/>
      <c r="M112" s="41"/>
      <c r="N112" s="41"/>
      <c r="O112" s="17"/>
      <c r="P112" s="17"/>
      <c r="Q112" s="17"/>
      <c r="R112" s="17"/>
      <c r="S112" s="17"/>
      <c r="T112" s="17"/>
      <c r="U112" s="17"/>
      <c r="V112" s="17"/>
    </row>
    <row r="113" spans="1:22" ht="13.9" customHeight="1" x14ac:dyDescent="0.2">
      <c r="A113" s="41"/>
      <c r="B113" s="41"/>
      <c r="C113" s="41"/>
      <c r="D113" s="41"/>
      <c r="E113" s="41"/>
      <c r="F113" s="41"/>
      <c r="G113" s="41"/>
      <c r="H113" s="41"/>
      <c r="I113" s="41"/>
      <c r="J113" s="41"/>
      <c r="K113" s="41"/>
      <c r="L113" s="41"/>
      <c r="M113" s="41"/>
      <c r="N113" s="41"/>
      <c r="O113" s="17"/>
      <c r="P113" s="17"/>
      <c r="Q113" s="17"/>
      <c r="R113" s="17"/>
      <c r="S113" s="17"/>
      <c r="T113" s="17"/>
      <c r="U113" s="17"/>
      <c r="V113" s="17"/>
    </row>
    <row r="114" spans="1:22" ht="13.9" customHeight="1" x14ac:dyDescent="0.2">
      <c r="A114" s="41"/>
      <c r="B114" s="41"/>
      <c r="C114" s="41"/>
      <c r="D114" s="41"/>
      <c r="E114" s="41"/>
      <c r="F114" s="41"/>
      <c r="G114" s="41"/>
      <c r="H114" s="41"/>
      <c r="I114" s="41"/>
      <c r="J114" s="41"/>
      <c r="K114" s="41"/>
      <c r="L114" s="41"/>
      <c r="M114" s="41"/>
      <c r="N114" s="41"/>
      <c r="O114" s="17"/>
      <c r="P114" s="17"/>
      <c r="Q114" s="17"/>
      <c r="R114" s="17"/>
      <c r="S114" s="17"/>
      <c r="T114" s="17"/>
      <c r="U114" s="17"/>
      <c r="V114" s="17"/>
    </row>
    <row r="115" spans="1:22" ht="13.9" customHeight="1" x14ac:dyDescent="0.2">
      <c r="A115" s="41"/>
      <c r="B115" s="41"/>
      <c r="C115" s="41"/>
      <c r="D115" s="41"/>
      <c r="E115" s="41"/>
      <c r="F115" s="41"/>
      <c r="G115" s="41"/>
      <c r="H115" s="41"/>
      <c r="I115" s="41"/>
      <c r="J115" s="41"/>
      <c r="K115" s="41"/>
      <c r="L115" s="41"/>
      <c r="M115" s="41"/>
      <c r="N115" s="41"/>
      <c r="O115" s="17"/>
      <c r="P115" s="17"/>
      <c r="Q115" s="17"/>
      <c r="R115" s="17"/>
      <c r="S115" s="17"/>
      <c r="T115" s="17"/>
      <c r="U115" s="17"/>
      <c r="V115" s="17"/>
    </row>
    <row r="116" spans="1:22" ht="13.9" customHeight="1" x14ac:dyDescent="0.2">
      <c r="A116" s="41"/>
      <c r="B116" s="41"/>
      <c r="C116" s="41"/>
      <c r="D116" s="41"/>
      <c r="E116" s="41"/>
      <c r="F116" s="41"/>
      <c r="G116" s="41"/>
      <c r="H116" s="41"/>
      <c r="I116" s="41"/>
      <c r="J116" s="41"/>
      <c r="K116" s="41"/>
      <c r="L116" s="41"/>
      <c r="M116" s="41"/>
      <c r="N116" s="41"/>
      <c r="O116" s="17"/>
      <c r="P116" s="17"/>
      <c r="Q116" s="17"/>
      <c r="R116" s="17"/>
      <c r="S116" s="17"/>
      <c r="T116" s="17"/>
      <c r="U116" s="17"/>
      <c r="V116" s="17"/>
    </row>
    <row r="117" spans="1:22" ht="13.9" customHeight="1" x14ac:dyDescent="0.2">
      <c r="A117" s="41"/>
      <c r="B117" s="41"/>
      <c r="C117" s="41"/>
      <c r="D117" s="41"/>
      <c r="E117" s="41"/>
      <c r="F117" s="41"/>
      <c r="G117" s="41"/>
      <c r="H117" s="41"/>
      <c r="I117" s="41"/>
      <c r="J117" s="41"/>
      <c r="K117" s="41"/>
      <c r="L117" s="41"/>
      <c r="M117" s="41"/>
      <c r="N117" s="41"/>
      <c r="O117" s="17"/>
      <c r="P117" s="17"/>
      <c r="Q117" s="17"/>
      <c r="R117" s="17"/>
      <c r="S117" s="17"/>
      <c r="T117" s="17"/>
      <c r="U117" s="17"/>
      <c r="V117" s="17"/>
    </row>
    <row r="118" spans="1:22" ht="13.9" customHeight="1" x14ac:dyDescent="0.2">
      <c r="A118" s="41"/>
      <c r="B118" s="41"/>
      <c r="C118" s="41"/>
      <c r="D118" s="41"/>
      <c r="E118" s="41"/>
      <c r="F118" s="41"/>
      <c r="G118" s="41"/>
      <c r="H118" s="41"/>
      <c r="I118" s="41"/>
      <c r="J118" s="41"/>
      <c r="K118" s="41"/>
      <c r="L118" s="41"/>
      <c r="M118" s="41"/>
      <c r="N118" s="41"/>
      <c r="O118" s="17"/>
      <c r="P118" s="17"/>
      <c r="Q118" s="17"/>
      <c r="R118" s="17"/>
      <c r="S118" s="17"/>
      <c r="T118" s="17"/>
      <c r="U118" s="17"/>
      <c r="V118" s="17"/>
    </row>
    <row r="119" spans="1:22" ht="13.9" customHeight="1" x14ac:dyDescent="0.2">
      <c r="A119" s="41"/>
      <c r="B119" s="41"/>
      <c r="C119" s="41"/>
      <c r="D119" s="41"/>
      <c r="E119" s="41"/>
      <c r="F119" s="41"/>
      <c r="G119" s="41"/>
      <c r="H119" s="41"/>
      <c r="I119" s="41"/>
      <c r="J119" s="41"/>
      <c r="K119" s="41"/>
      <c r="L119" s="41"/>
      <c r="M119" s="41"/>
      <c r="N119" s="41"/>
      <c r="O119" s="17"/>
      <c r="P119" s="17"/>
      <c r="Q119" s="17"/>
      <c r="R119" s="17"/>
      <c r="S119" s="17"/>
      <c r="T119" s="17"/>
      <c r="U119" s="17"/>
      <c r="V119" s="17"/>
    </row>
    <row r="120" spans="1:22" ht="13.9" customHeight="1" x14ac:dyDescent="0.2">
      <c r="A120" s="41"/>
      <c r="B120" s="41"/>
      <c r="C120" s="41"/>
      <c r="D120" s="41"/>
      <c r="E120" s="41"/>
      <c r="F120" s="41"/>
      <c r="G120" s="41"/>
      <c r="H120" s="41"/>
      <c r="I120" s="41"/>
      <c r="J120" s="41"/>
      <c r="K120" s="41"/>
      <c r="L120" s="41"/>
      <c r="M120" s="41"/>
      <c r="N120" s="41"/>
      <c r="O120" s="17"/>
      <c r="P120" s="17"/>
      <c r="Q120" s="17"/>
      <c r="R120" s="17"/>
      <c r="S120" s="17"/>
      <c r="T120" s="17"/>
      <c r="U120" s="17"/>
      <c r="V120" s="17"/>
    </row>
    <row r="121" spans="1:22" ht="13.9" customHeight="1" x14ac:dyDescent="0.2">
      <c r="A121" s="41"/>
      <c r="B121" s="41"/>
      <c r="C121" s="41"/>
      <c r="D121" s="41"/>
      <c r="E121" s="41"/>
      <c r="F121" s="41"/>
      <c r="G121" s="41"/>
      <c r="H121" s="41"/>
      <c r="I121" s="41"/>
      <c r="J121" s="41"/>
      <c r="K121" s="41"/>
      <c r="L121" s="41"/>
      <c r="M121" s="41"/>
      <c r="N121" s="41"/>
      <c r="O121" s="17"/>
      <c r="P121" s="17"/>
      <c r="Q121" s="17"/>
      <c r="R121" s="17"/>
      <c r="S121" s="17"/>
      <c r="T121" s="17"/>
      <c r="U121" s="17"/>
      <c r="V121" s="17"/>
    </row>
    <row r="122" spans="1:22" ht="13.9" customHeight="1" x14ac:dyDescent="0.2">
      <c r="A122" s="41"/>
      <c r="B122" s="41"/>
      <c r="C122" s="41"/>
      <c r="D122" s="41"/>
      <c r="E122" s="41"/>
      <c r="F122" s="41"/>
      <c r="G122" s="41"/>
      <c r="H122" s="41"/>
      <c r="I122" s="41"/>
      <c r="J122" s="41"/>
      <c r="K122" s="41"/>
      <c r="L122" s="41"/>
      <c r="M122" s="41"/>
      <c r="N122" s="41"/>
      <c r="O122" s="17"/>
      <c r="P122" s="17"/>
      <c r="Q122" s="17"/>
      <c r="R122" s="17"/>
      <c r="S122" s="17"/>
      <c r="T122" s="17"/>
      <c r="U122" s="17"/>
      <c r="V122" s="17"/>
    </row>
    <row r="123" spans="1:22" ht="13.9" customHeight="1" x14ac:dyDescent="0.2">
      <c r="A123" s="41"/>
      <c r="B123" s="41"/>
      <c r="C123" s="41"/>
      <c r="D123" s="41"/>
      <c r="E123" s="41"/>
      <c r="F123" s="41"/>
      <c r="G123" s="41"/>
      <c r="H123" s="41"/>
      <c r="I123" s="41"/>
      <c r="J123" s="41"/>
      <c r="K123" s="41"/>
      <c r="L123" s="41"/>
      <c r="M123" s="41"/>
      <c r="N123" s="41"/>
      <c r="O123" s="17"/>
      <c r="P123" s="17"/>
      <c r="Q123" s="17"/>
      <c r="R123" s="17"/>
      <c r="S123" s="17"/>
      <c r="T123" s="17"/>
      <c r="U123" s="17"/>
      <c r="V123" s="17"/>
    </row>
    <row r="124" spans="1:22" ht="13.9" customHeight="1" x14ac:dyDescent="0.2">
      <c r="A124" s="41"/>
      <c r="B124" s="41"/>
      <c r="C124" s="41"/>
      <c r="D124" s="41"/>
      <c r="E124" s="41"/>
      <c r="F124" s="41"/>
      <c r="G124" s="41"/>
      <c r="H124" s="41"/>
      <c r="I124" s="41"/>
      <c r="J124" s="41"/>
      <c r="K124" s="41"/>
      <c r="L124" s="41"/>
      <c r="M124" s="41"/>
      <c r="N124" s="41"/>
      <c r="O124" s="17"/>
      <c r="P124" s="17"/>
      <c r="Q124" s="17"/>
      <c r="R124" s="17"/>
      <c r="S124" s="17"/>
      <c r="T124" s="17"/>
      <c r="U124" s="17"/>
      <c r="V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nombre completo de la persona responsable de reportar la ejecución de la acción." sqref="A67 A65 M71" xr:uid="{D7ED97DE-4E0B-4515-9651-F2578D3C5AF7}"/>
    <dataValidation allowBlank="1" showErrorMessage="1" prompt="Escriba el correo electrónico de la persona responsable de reportar la ejecución de la acción." sqref="A71 M71" xr:uid="{AF46BC68-6072-41C9-80CD-BE85F4068DCF}"/>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B7CC0664-7693-4461-910A-317DA51993D3}">
          <x14:formula1>
            <xm:f>Listas!$V$2:$V$24</xm:f>
          </x14:formula1>
          <xm:sqref>D65:D68</xm:sqref>
        </x14:dataValidation>
        <x14:dataValidation type="list" allowBlank="1" showInputMessage="1" showErrorMessage="1" xr:uid="{82E8E0B4-8DFF-419B-9777-649712BCC39A}">
          <x14:formula1>
            <xm:f>Listas!$R$2:$R$6</xm:f>
          </x14:formula1>
          <xm:sqref>B64 B31:N31</xm:sqref>
        </x14:dataValidation>
        <x14:dataValidation type="list" allowBlank="1" showInputMessage="1" showErrorMessage="1" xr:uid="{7B474F54-FE86-4BEE-8329-269CF952F091}">
          <x14:formula1>
            <xm:f>Listas!$M$2:$M$4</xm:f>
          </x14:formula1>
          <xm:sqref>B28:F28</xm:sqref>
        </x14:dataValidation>
        <x14:dataValidation type="list" allowBlank="1" showInputMessage="1" showErrorMessage="1" xr:uid="{72DBEA86-7303-4CBB-9494-6D885FF803EB}">
          <x14:formula1>
            <xm:f>Listas!$L$2:$L$6</xm:f>
          </x14:formula1>
          <xm:sqref>B11:N11</xm:sqref>
        </x14:dataValidation>
        <x14:dataValidation type="list" allowBlank="1" showInputMessage="1" showErrorMessage="1" xr:uid="{B7D1AA55-59D4-4A92-8AE4-419A0D39CACC}">
          <x14:formula1>
            <xm:f>Listas!$N$2:$N$7</xm:f>
          </x14:formula1>
          <xm:sqref>H28</xm:sqref>
        </x14:dataValidation>
        <x14:dataValidation type="list" allowBlank="1" showInputMessage="1" showErrorMessage="1" xr:uid="{CDC7544C-9B9C-4287-89D7-F922E748D534}">
          <x14:formula1>
            <xm:f>Listas!$B$2:$B$6</xm:f>
          </x14:formula1>
          <xm:sqref>C6:E6</xm:sqref>
        </x14:dataValidation>
        <x14:dataValidation type="list" allowBlank="1" showInputMessage="1" showErrorMessage="1" xr:uid="{209C32FB-FB12-495B-A17F-D18A3757B5F5}">
          <x14:formula1>
            <xm:f>Listas!$Q$2:$Q$6</xm:f>
          </x14:formula1>
          <xm:sqref>J29</xm:sqref>
        </x14:dataValidation>
        <x14:dataValidation type="list" allowBlank="1" showInputMessage="1" showErrorMessage="1" xr:uid="{9056A269-3D59-49F9-AB3A-E9191EDE7879}">
          <x14:formula1>
            <xm:f>Listas!$S$2:$S$6</xm:f>
          </x14:formula1>
          <xm:sqref>I64:J64</xm:sqref>
        </x14:dataValidation>
        <x14:dataValidation type="list" allowBlank="1" showInputMessage="1" showErrorMessage="1" xr:uid="{D34A9E49-FD34-4FE3-9497-7110E33B9030}">
          <x14:formula1>
            <xm:f>Listas!$T$2:$T$5</xm:f>
          </x14:formula1>
          <xm:sqref>L64:N64</xm:sqref>
        </x14:dataValidation>
        <x14:dataValidation type="list" allowBlank="1" showInputMessage="1" showErrorMessage="1" xr:uid="{BAE67295-C44B-4959-A0C6-DD5DD6B8633C}">
          <x14:formula1>
            <xm:f>Listas!$C$2:$C$8</xm:f>
          </x14:formula1>
          <xm:sqref>G6:I6</xm:sqref>
        </x14:dataValidation>
        <x14:dataValidation type="list" allowBlank="1" showInputMessage="1" showErrorMessage="1" xr:uid="{F9228E8D-8BEB-483B-8BE5-157955AE591D}">
          <x14:formula1>
            <xm:f>Listas!$D$2:$D$11</xm:f>
          </x14:formula1>
          <xm:sqref>K6:N6</xm:sqref>
        </x14:dataValidation>
        <x14:dataValidation type="list" allowBlank="1" showInputMessage="1" showErrorMessage="1" xr:uid="{F9F81D96-7E88-4558-AFE5-064D86CAD74F}">
          <x14:formula1>
            <xm:f>Listas!$E$2:$E$5</xm:f>
          </x14:formula1>
          <xm:sqref>C7</xm:sqref>
        </x14:dataValidation>
        <x14:dataValidation type="list" allowBlank="1" showInputMessage="1" showErrorMessage="1" xr:uid="{76FCE4C1-EFBB-42C4-A6D1-648F014D40EB}">
          <x14:formula1>
            <xm:f>Listas!$G$2:$G$8</xm:f>
          </x14:formula1>
          <xm:sqref>C8:H8</xm:sqref>
        </x14:dataValidation>
        <x14:dataValidation type="list" allowBlank="1" showInputMessage="1" showErrorMessage="1" xr:uid="{1437C335-E8CE-4256-ABF8-FAB8DC73B33E}">
          <x14:formula1>
            <xm:f>Listas!$P$2:$P$5</xm:f>
          </x14:formula1>
          <xm:sqref>F29:H29 L60:N60 L56:N56 L52:N52</xm:sqref>
        </x14:dataValidation>
        <x14:dataValidation type="list" allowBlank="1" showInputMessage="1" showErrorMessage="1" xr:uid="{B548241D-5AE6-4313-A0E1-766737C40ACD}">
          <x14:formula1>
            <xm:f>Listas!$O$2:$O$4</xm:f>
          </x14:formula1>
          <xm:sqref>B29</xm:sqref>
        </x14:dataValidation>
        <x14:dataValidation type="list" allowBlank="1" showInputMessage="1" showErrorMessage="1" xr:uid="{6E3875EA-C280-43B9-9B0A-10DCA2167B0D}">
          <x14:formula1>
            <xm:f>Listas!$I$2:$I$20</xm:f>
          </x14:formula1>
          <xm:sqref>B9:N9</xm:sqref>
        </x14:dataValidation>
        <x14:dataValidation type="list" allowBlank="1" showErrorMessage="1" prompt="Escriba el nombre completo de la persona responsable de reportar la ejecución de la acción." xr:uid="{982B0E76-B750-48E7-BC29-CB3DBFA20AB1}">
          <x14:formula1>
            <xm:f>Listas!$U$2:$U$3</xm:f>
          </x14:formula1>
          <xm:sqref>B69:B70</xm:sqref>
        </x14:dataValidation>
        <x14:dataValidation type="list" allowBlank="1" showInputMessage="1" showErrorMessage="1" xr:uid="{19CD45A7-7ECE-4B92-9068-F18A7C8D1F27}">
          <x14:formula1>
            <xm:f>Listas!$H$2:$H$20</xm:f>
          </x14:formula1>
          <xm:sqref>J8:N8</xm:sqref>
        </x14:dataValidation>
        <x14:dataValidation type="list" allowBlank="1" showErrorMessage="1" prompt="Escriba el nombre completo de la persona responsable de reportar la ejecución de la acción." xr:uid="{017EDA6D-0CA1-4682-AADC-F496763F88AA}">
          <x14:formula1>
            <xm:f>Listas!$V$2:$V$26</xm:f>
          </x14:formula1>
          <xm:sqref>B65:C68</xm:sqref>
        </x14:dataValidation>
        <x14:dataValidation type="list" allowBlank="1" showInputMessage="1" showErrorMessage="1" xr:uid="{DEA838A8-A3A0-4351-A474-D39A076D534A}">
          <x14:formula1>
            <xm:f>Listas!$W$2:$W$26</xm:f>
          </x14:formula1>
          <xm:sqref>E65:G68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646F8-C5F2-4145-994B-183313095908}">
  <dimension ref="A1:AA124"/>
  <sheetViews>
    <sheetView showGridLines="0" tabSelected="1" zoomScale="60" zoomScaleNormal="60" zoomScaleSheetLayoutView="50" zoomScalePageLayoutView="60" workbookViewId="0">
      <selection activeCell="G6" sqref="G6:I6"/>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9.28515625" style="1" customWidth="1"/>
    <col min="8" max="8" width="16.28515625" style="1" customWidth="1"/>
    <col min="9" max="9" width="16"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7.42578125" style="1" customWidth="1"/>
    <col min="16" max="16384" width="11.42578125" style="1"/>
  </cols>
  <sheetData>
    <row r="1" spans="1:22" ht="87.75" customHeight="1" thickBot="1" x14ac:dyDescent="0.25">
      <c r="A1" s="65"/>
      <c r="B1" s="114" t="s">
        <v>0</v>
      </c>
      <c r="C1" s="115"/>
      <c r="D1" s="115"/>
      <c r="E1" s="115"/>
      <c r="F1" s="115"/>
      <c r="G1" s="115"/>
      <c r="H1" s="115"/>
      <c r="I1" s="115"/>
      <c r="J1" s="115"/>
      <c r="K1" s="115"/>
      <c r="L1" s="115"/>
      <c r="M1" s="115"/>
      <c r="N1" s="116"/>
      <c r="O1" s="17"/>
      <c r="P1" s="17"/>
      <c r="Q1" s="17"/>
      <c r="R1" s="17"/>
      <c r="S1" s="17"/>
      <c r="T1" s="17"/>
      <c r="U1" s="17"/>
      <c r="V1" s="17"/>
    </row>
    <row r="2" spans="1:22" ht="3.75" customHeight="1" thickBot="1" x14ac:dyDescent="0.25">
      <c r="A2" s="117"/>
      <c r="B2" s="117"/>
      <c r="C2" s="117"/>
      <c r="D2" s="117"/>
      <c r="E2" s="117"/>
      <c r="F2" s="117"/>
      <c r="G2" s="117"/>
      <c r="H2" s="117"/>
      <c r="I2" s="117"/>
      <c r="J2" s="117"/>
      <c r="K2" s="117"/>
      <c r="L2" s="117"/>
      <c r="M2" s="117"/>
      <c r="N2" s="117"/>
      <c r="O2" s="17"/>
      <c r="P2" s="17"/>
      <c r="Q2" s="17"/>
      <c r="R2" s="17"/>
      <c r="S2" s="17"/>
      <c r="T2" s="17"/>
      <c r="U2" s="17"/>
      <c r="V2" s="17"/>
    </row>
    <row r="3" spans="1:22" s="2" customFormat="1" ht="35.65" customHeight="1" thickBot="1" x14ac:dyDescent="0.25">
      <c r="A3" s="118" t="s">
        <v>1</v>
      </c>
      <c r="B3" s="119"/>
      <c r="C3" s="119"/>
      <c r="D3" s="119"/>
      <c r="E3" s="119"/>
      <c r="F3" s="119"/>
      <c r="G3" s="119"/>
      <c r="H3" s="119"/>
      <c r="I3" s="119"/>
      <c r="J3" s="119"/>
      <c r="K3" s="119"/>
      <c r="L3" s="119"/>
      <c r="M3" s="119"/>
      <c r="N3" s="120"/>
      <c r="O3" s="17"/>
      <c r="P3" s="17"/>
      <c r="Q3" s="17"/>
      <c r="R3" s="17"/>
      <c r="S3" s="17"/>
      <c r="T3" s="17"/>
      <c r="U3" s="17"/>
      <c r="V3" s="17"/>
    </row>
    <row r="4" spans="1:22" ht="34.15" customHeight="1" x14ac:dyDescent="0.2">
      <c r="A4" s="66" t="s">
        <v>2</v>
      </c>
      <c r="B4" s="121" t="s">
        <v>199</v>
      </c>
      <c r="C4" s="121"/>
      <c r="D4" s="121"/>
      <c r="E4" s="121"/>
      <c r="F4" s="121"/>
      <c r="G4" s="121"/>
      <c r="H4" s="121"/>
      <c r="I4" s="121"/>
      <c r="J4" s="121"/>
      <c r="K4" s="3" t="s">
        <v>4</v>
      </c>
      <c r="L4" s="121" t="s">
        <v>200</v>
      </c>
      <c r="M4" s="121"/>
      <c r="N4" s="122"/>
      <c r="O4" s="17"/>
      <c r="P4" s="17"/>
      <c r="Q4" s="17"/>
      <c r="R4" s="17"/>
      <c r="S4" s="17"/>
      <c r="T4" s="17"/>
      <c r="U4" s="17"/>
      <c r="V4" s="17"/>
    </row>
    <row r="5" spans="1:22" ht="50.65" customHeight="1" x14ac:dyDescent="0.2">
      <c r="A5" s="67" t="s">
        <v>6</v>
      </c>
      <c r="B5" s="110" t="s">
        <v>201</v>
      </c>
      <c r="C5" s="110"/>
      <c r="D5" s="110"/>
      <c r="E5" s="110"/>
      <c r="F5" s="110"/>
      <c r="G5" s="110"/>
      <c r="H5" s="110"/>
      <c r="I5" s="110"/>
      <c r="J5" s="110"/>
      <c r="K5" s="110"/>
      <c r="L5" s="110"/>
      <c r="M5" s="110"/>
      <c r="N5" s="111"/>
      <c r="O5" s="17"/>
      <c r="P5" s="17"/>
      <c r="Q5" s="17"/>
      <c r="R5" s="17"/>
      <c r="S5" s="17"/>
      <c r="T5" s="17"/>
      <c r="U5" s="17"/>
      <c r="V5" s="17"/>
    </row>
    <row r="6" spans="1:22" customFormat="1" ht="102.75" customHeight="1" x14ac:dyDescent="0.2">
      <c r="A6" s="67" t="s">
        <v>8</v>
      </c>
      <c r="B6" s="23" t="s">
        <v>9</v>
      </c>
      <c r="C6" s="108" t="s">
        <v>10</v>
      </c>
      <c r="D6" s="108"/>
      <c r="E6" s="108"/>
      <c r="F6" s="23" t="s">
        <v>11</v>
      </c>
      <c r="G6" s="108" t="s">
        <v>12</v>
      </c>
      <c r="H6" s="108"/>
      <c r="I6" s="108"/>
      <c r="J6" s="23" t="s">
        <v>13</v>
      </c>
      <c r="K6" s="108" t="s">
        <v>14</v>
      </c>
      <c r="L6" s="108"/>
      <c r="M6" s="108"/>
      <c r="N6" s="109"/>
      <c r="O6" s="17"/>
      <c r="P6" s="17"/>
      <c r="Q6" s="17"/>
      <c r="R6" s="17"/>
      <c r="S6" s="17"/>
      <c r="T6" s="17"/>
      <c r="U6" s="17"/>
      <c r="V6" s="17"/>
    </row>
    <row r="7" spans="1:22" customFormat="1" ht="81" customHeight="1" x14ac:dyDescent="0.2">
      <c r="A7" s="67" t="s">
        <v>15</v>
      </c>
      <c r="B7" s="23" t="s">
        <v>16</v>
      </c>
      <c r="C7" s="108" t="s">
        <v>17</v>
      </c>
      <c r="D7" s="108"/>
      <c r="E7" s="108"/>
      <c r="F7" s="108"/>
      <c r="G7" s="23" t="s">
        <v>18</v>
      </c>
      <c r="H7" s="110" t="str">
        <f>IFERROR(VLOOKUP(C7,[1]Listas!E1:F5,2,FALSE), "Selecciona un Eje")</f>
        <v>2. Fomentar y desarrollar proyectos urbanos y rurales focalizados, que aborden de manera integral las necesidades de la población, mediante la titulación de predios, la construcción de vivienda en sitio propio, el mejoramiento de viviendas, la adquisición de vivienda nueva y usada, así como la promoción de la autogestión, la vivienda en arriendo y la vivienda diferencial, para mejorar la calidad de vida de la población.​</v>
      </c>
      <c r="I7" s="110"/>
      <c r="J7" s="110"/>
      <c r="K7" s="110"/>
      <c r="L7" s="110"/>
      <c r="M7" s="110"/>
      <c r="N7" s="111"/>
      <c r="O7" s="17"/>
      <c r="P7" s="17"/>
      <c r="Q7" s="17"/>
      <c r="R7" s="17"/>
      <c r="S7" s="17"/>
      <c r="T7" s="17"/>
      <c r="U7" s="17"/>
      <c r="V7" s="17"/>
    </row>
    <row r="8" spans="1:22" customFormat="1" ht="36" customHeight="1" x14ac:dyDescent="0.2">
      <c r="A8" s="67" t="s">
        <v>19</v>
      </c>
      <c r="B8" s="23" t="s">
        <v>20</v>
      </c>
      <c r="C8" s="108" t="s">
        <v>172</v>
      </c>
      <c r="D8" s="108"/>
      <c r="E8" s="108"/>
      <c r="F8" s="108"/>
      <c r="G8" s="108"/>
      <c r="H8" s="108"/>
      <c r="I8" s="23" t="s">
        <v>22</v>
      </c>
      <c r="J8" s="108" t="s">
        <v>173</v>
      </c>
      <c r="K8" s="108"/>
      <c r="L8" s="108"/>
      <c r="M8" s="108"/>
      <c r="N8" s="109"/>
      <c r="O8" s="17"/>
      <c r="P8" s="17"/>
      <c r="Q8" s="17"/>
      <c r="R8" s="17"/>
      <c r="S8" s="17"/>
      <c r="T8" s="17"/>
      <c r="U8" s="17"/>
      <c r="V8" s="17"/>
    </row>
    <row r="9" spans="1:22" customFormat="1" ht="72.75" customHeight="1" thickBot="1" x14ac:dyDescent="0.25">
      <c r="A9" s="67" t="s">
        <v>24</v>
      </c>
      <c r="B9" s="141" t="s">
        <v>25</v>
      </c>
      <c r="C9" s="110"/>
      <c r="D9" s="110"/>
      <c r="E9" s="110"/>
      <c r="F9" s="110"/>
      <c r="G9" s="110"/>
      <c r="H9" s="110"/>
      <c r="I9" s="110"/>
      <c r="J9" s="110"/>
      <c r="K9" s="110"/>
      <c r="L9" s="110"/>
      <c r="M9" s="110"/>
      <c r="N9" s="111"/>
      <c r="O9" s="17"/>
      <c r="P9" s="17"/>
      <c r="Q9" s="17"/>
      <c r="R9" s="17"/>
      <c r="S9" s="17"/>
      <c r="T9" s="17"/>
      <c r="U9" s="17"/>
      <c r="V9" s="17"/>
    </row>
    <row r="10" spans="1:22" customFormat="1" ht="37.9" customHeight="1" thickBot="1" x14ac:dyDescent="0.25">
      <c r="A10" s="118" t="s">
        <v>26</v>
      </c>
      <c r="B10" s="119"/>
      <c r="C10" s="119"/>
      <c r="D10" s="119"/>
      <c r="E10" s="119"/>
      <c r="F10" s="119"/>
      <c r="G10" s="119"/>
      <c r="H10" s="119"/>
      <c r="I10" s="119"/>
      <c r="J10" s="119"/>
      <c r="K10" s="119"/>
      <c r="L10" s="119"/>
      <c r="M10" s="119"/>
      <c r="N10" s="120"/>
      <c r="O10" s="17"/>
      <c r="P10" s="17"/>
      <c r="Q10" s="17"/>
      <c r="R10" s="17"/>
      <c r="S10" s="17"/>
      <c r="T10" s="17"/>
      <c r="U10" s="17"/>
      <c r="V10" s="17"/>
    </row>
    <row r="11" spans="1:22" customFormat="1" ht="43.9" customHeight="1" thickBot="1" x14ac:dyDescent="0.25">
      <c r="A11" s="68" t="s">
        <v>27</v>
      </c>
      <c r="B11" s="142" t="s">
        <v>174</v>
      </c>
      <c r="C11" s="142"/>
      <c r="D11" s="142"/>
      <c r="E11" s="142"/>
      <c r="F11" s="142"/>
      <c r="G11" s="142"/>
      <c r="H11" s="142"/>
      <c r="I11" s="142"/>
      <c r="J11" s="142"/>
      <c r="K11" s="142"/>
      <c r="L11" s="142"/>
      <c r="M11" s="142"/>
      <c r="N11" s="143"/>
      <c r="O11" s="17"/>
      <c r="P11" s="17"/>
      <c r="Q11" s="17"/>
      <c r="R11" s="17"/>
      <c r="S11" s="17"/>
      <c r="T11" s="17"/>
      <c r="U11" s="17"/>
      <c r="V11" s="17"/>
    </row>
    <row r="12" spans="1:22" customFormat="1" ht="31.9" customHeight="1" thickBot="1" x14ac:dyDescent="0.25">
      <c r="A12" s="144" t="s">
        <v>29</v>
      </c>
      <c r="B12" s="145"/>
      <c r="C12" s="145"/>
      <c r="D12" s="145"/>
      <c r="E12" s="145"/>
      <c r="F12" s="145"/>
      <c r="G12" s="145"/>
      <c r="H12" s="145"/>
      <c r="I12" s="145"/>
      <c r="J12" s="145"/>
      <c r="K12" s="145"/>
      <c r="L12" s="145"/>
      <c r="M12" s="145"/>
      <c r="N12" s="146"/>
      <c r="O12" s="17"/>
      <c r="P12" s="17"/>
      <c r="Q12" s="17"/>
      <c r="R12" s="17"/>
      <c r="S12" s="17"/>
      <c r="T12" s="17"/>
      <c r="U12" s="17"/>
      <c r="V12" s="17"/>
    </row>
    <row r="13" spans="1:22" customFormat="1" ht="36.75" customHeight="1" x14ac:dyDescent="0.2">
      <c r="A13" s="5" t="s">
        <v>30</v>
      </c>
      <c r="B13" s="147" t="s">
        <v>31</v>
      </c>
      <c r="C13" s="147"/>
      <c r="D13" s="147" t="s">
        <v>32</v>
      </c>
      <c r="E13" s="147"/>
      <c r="F13" s="148"/>
      <c r="G13" s="5" t="s">
        <v>30</v>
      </c>
      <c r="H13" s="147" t="s">
        <v>31</v>
      </c>
      <c r="I13" s="147"/>
      <c r="J13" s="147"/>
      <c r="K13" s="147" t="s">
        <v>32</v>
      </c>
      <c r="L13" s="147"/>
      <c r="M13" s="147"/>
      <c r="N13" s="148"/>
      <c r="O13" s="17"/>
      <c r="P13" s="17"/>
      <c r="Q13" s="17"/>
      <c r="R13" s="17"/>
      <c r="S13" s="17"/>
      <c r="T13" s="17"/>
      <c r="U13" s="17"/>
      <c r="V13" s="17"/>
    </row>
    <row r="14" spans="1:22" s="7" customFormat="1" ht="36" customHeight="1" x14ac:dyDescent="0.2">
      <c r="A14" s="69" t="b">
        <v>0</v>
      </c>
      <c r="B14" s="123" t="s">
        <v>33</v>
      </c>
      <c r="C14" s="123"/>
      <c r="D14" s="124"/>
      <c r="E14" s="124"/>
      <c r="F14" s="125"/>
      <c r="G14" s="69" t="b">
        <v>0</v>
      </c>
      <c r="H14" s="126" t="s">
        <v>34</v>
      </c>
      <c r="I14" s="127"/>
      <c r="J14" s="128"/>
      <c r="K14" s="129"/>
      <c r="L14" s="130"/>
      <c r="M14" s="130"/>
      <c r="N14" s="131"/>
      <c r="O14" s="17"/>
      <c r="P14" s="17"/>
      <c r="Q14" s="17"/>
      <c r="R14" s="17"/>
      <c r="S14" s="17"/>
      <c r="T14" s="17"/>
      <c r="U14" s="17"/>
      <c r="V14" s="17"/>
    </row>
    <row r="15" spans="1:22" s="7" customFormat="1" ht="39.75" customHeight="1" x14ac:dyDescent="0.2">
      <c r="A15" s="69" t="b">
        <v>0</v>
      </c>
      <c r="B15" s="132" t="s">
        <v>35</v>
      </c>
      <c r="C15" s="132"/>
      <c r="D15" s="133"/>
      <c r="E15" s="133"/>
      <c r="F15" s="134"/>
      <c r="G15" s="69" t="b">
        <v>0</v>
      </c>
      <c r="H15" s="135" t="s">
        <v>36</v>
      </c>
      <c r="I15" s="136"/>
      <c r="J15" s="137"/>
      <c r="K15" s="138"/>
      <c r="L15" s="139"/>
      <c r="M15" s="139"/>
      <c r="N15" s="140"/>
      <c r="O15" s="17"/>
      <c r="P15" s="17"/>
      <c r="Q15" s="17"/>
      <c r="R15" s="17"/>
      <c r="S15" s="17"/>
      <c r="T15" s="17"/>
      <c r="U15" s="17"/>
      <c r="V15" s="17"/>
    </row>
    <row r="16" spans="1:22" s="7" customFormat="1" ht="36" customHeight="1" x14ac:dyDescent="0.2">
      <c r="A16" s="69" t="b">
        <v>0</v>
      </c>
      <c r="B16" s="132" t="s">
        <v>37</v>
      </c>
      <c r="C16" s="132"/>
      <c r="D16" s="133"/>
      <c r="E16" s="133"/>
      <c r="F16" s="134"/>
      <c r="G16" s="69" t="b">
        <v>0</v>
      </c>
      <c r="H16" s="135" t="s">
        <v>38</v>
      </c>
      <c r="I16" s="136"/>
      <c r="J16" s="137"/>
      <c r="K16" s="138"/>
      <c r="L16" s="139"/>
      <c r="M16" s="139"/>
      <c r="N16" s="140"/>
      <c r="O16" s="17"/>
      <c r="P16" s="17"/>
      <c r="Q16" s="17"/>
      <c r="R16" s="17"/>
      <c r="S16" s="17"/>
      <c r="T16" s="17"/>
      <c r="U16" s="17"/>
      <c r="V16" s="17"/>
    </row>
    <row r="17" spans="1:27" s="7" customFormat="1" ht="38.65" customHeight="1" x14ac:dyDescent="0.2">
      <c r="A17" s="69" t="b">
        <v>0</v>
      </c>
      <c r="B17" s="132" t="s">
        <v>39</v>
      </c>
      <c r="C17" s="132"/>
      <c r="D17" s="133"/>
      <c r="E17" s="133"/>
      <c r="F17" s="134"/>
      <c r="G17" s="69" t="b">
        <v>0</v>
      </c>
      <c r="H17" s="135" t="s">
        <v>40</v>
      </c>
      <c r="I17" s="136"/>
      <c r="J17" s="137"/>
      <c r="K17" s="138"/>
      <c r="L17" s="139"/>
      <c r="M17" s="139"/>
      <c r="N17" s="140"/>
      <c r="O17" s="17"/>
      <c r="P17" s="17"/>
      <c r="Q17" s="17"/>
      <c r="R17" s="17"/>
      <c r="S17" s="17"/>
      <c r="T17" s="17"/>
      <c r="U17" s="17"/>
      <c r="V17" s="17"/>
    </row>
    <row r="18" spans="1:27" s="7" customFormat="1" ht="30" customHeight="1" thickBot="1" x14ac:dyDescent="0.25">
      <c r="A18" s="69" t="b">
        <v>1</v>
      </c>
      <c r="B18" s="149" t="s">
        <v>41</v>
      </c>
      <c r="C18" s="149"/>
      <c r="D18" s="150"/>
      <c r="E18" s="150"/>
      <c r="F18" s="151"/>
      <c r="G18" s="69" t="b">
        <v>0</v>
      </c>
      <c r="H18" s="152" t="s">
        <v>42</v>
      </c>
      <c r="I18" s="153"/>
      <c r="J18" s="153"/>
      <c r="K18" s="153"/>
      <c r="L18" s="153"/>
      <c r="M18" s="153"/>
      <c r="N18" s="154"/>
      <c r="O18" s="17"/>
      <c r="P18" s="17"/>
      <c r="Q18" s="17"/>
      <c r="R18" s="17"/>
      <c r="S18" s="17"/>
      <c r="T18" s="17"/>
      <c r="U18" s="17"/>
      <c r="V18" s="17"/>
    </row>
    <row r="19" spans="1:27" s="7" customFormat="1" ht="39.4" customHeight="1" thickBot="1" x14ac:dyDescent="0.25">
      <c r="A19" s="155" t="s">
        <v>43</v>
      </c>
      <c r="B19" s="119"/>
      <c r="C19" s="119"/>
      <c r="D19" s="119"/>
      <c r="E19" s="119"/>
      <c r="F19" s="119"/>
      <c r="G19" s="119" t="b">
        <v>0</v>
      </c>
      <c r="H19" s="119"/>
      <c r="I19" s="119"/>
      <c r="J19" s="119"/>
      <c r="K19" s="119"/>
      <c r="L19" s="119"/>
      <c r="M19" s="119"/>
      <c r="N19" s="120"/>
      <c r="O19" s="17"/>
      <c r="P19" s="17"/>
      <c r="Q19" s="17"/>
      <c r="R19" s="17"/>
      <c r="S19" s="17"/>
      <c r="T19" s="17"/>
      <c r="U19" s="17"/>
      <c r="V19" s="17"/>
    </row>
    <row r="20" spans="1:27" s="7" customFormat="1" ht="48" customHeight="1" thickBot="1" x14ac:dyDescent="0.3">
      <c r="A20" s="34" t="s">
        <v>44</v>
      </c>
      <c r="B20" s="292">
        <v>1600</v>
      </c>
      <c r="C20" s="158"/>
      <c r="D20" s="157" t="s">
        <v>45</v>
      </c>
      <c r="E20" s="157"/>
      <c r="F20" s="8">
        <v>2</v>
      </c>
      <c r="G20" s="9" t="s">
        <v>46</v>
      </c>
      <c r="H20" s="158">
        <v>2025</v>
      </c>
      <c r="I20" s="158"/>
      <c r="J20" s="158"/>
      <c r="K20" s="9" t="s">
        <v>47</v>
      </c>
      <c r="L20" s="158">
        <v>2026</v>
      </c>
      <c r="M20" s="158"/>
      <c r="N20" s="159"/>
      <c r="O20" s="17"/>
      <c r="P20" s="17"/>
      <c r="Q20" s="17"/>
      <c r="R20" s="17"/>
      <c r="S20" s="17"/>
      <c r="T20" s="17"/>
      <c r="U20" s="17"/>
      <c r="V20" s="17"/>
      <c r="W20" s="10"/>
      <c r="X20" s="10"/>
      <c r="Y20" s="10"/>
      <c r="Z20" s="10"/>
      <c r="AA20" s="10"/>
    </row>
    <row r="21" spans="1:27" s="7" customFormat="1" ht="27" customHeight="1" x14ac:dyDescent="0.25">
      <c r="A21" s="169" t="s">
        <v>48</v>
      </c>
      <c r="B21" s="147"/>
      <c r="C21" s="147"/>
      <c r="D21" s="147" t="s">
        <v>49</v>
      </c>
      <c r="E21" s="147"/>
      <c r="F21" s="147" t="s">
        <v>50</v>
      </c>
      <c r="G21" s="148"/>
      <c r="H21" s="169" t="s">
        <v>48</v>
      </c>
      <c r="I21" s="147"/>
      <c r="J21" s="147"/>
      <c r="K21" s="147" t="s">
        <v>49</v>
      </c>
      <c r="L21" s="147"/>
      <c r="M21" s="147" t="s">
        <v>51</v>
      </c>
      <c r="N21" s="148"/>
      <c r="O21" s="17"/>
      <c r="P21" s="17"/>
      <c r="Q21" s="17"/>
      <c r="R21" s="17"/>
      <c r="S21" s="17"/>
      <c r="T21" s="17"/>
      <c r="U21" s="17"/>
      <c r="V21" s="17"/>
      <c r="W21" s="10"/>
      <c r="X21" s="10"/>
      <c r="Y21" s="10"/>
      <c r="Z21" s="10"/>
      <c r="AA21" s="10"/>
    </row>
    <row r="22" spans="1:27" s="7" customFormat="1" ht="16.5" x14ac:dyDescent="0.25">
      <c r="A22" s="162">
        <v>2023</v>
      </c>
      <c r="B22" s="163"/>
      <c r="C22" s="163"/>
      <c r="D22" s="164">
        <v>0</v>
      </c>
      <c r="E22" s="165"/>
      <c r="F22" s="165"/>
      <c r="G22" s="166"/>
      <c r="H22" s="167"/>
      <c r="I22" s="165"/>
      <c r="J22" s="165"/>
      <c r="K22" s="168"/>
      <c r="L22" s="168"/>
      <c r="M22" s="165"/>
      <c r="N22" s="166"/>
      <c r="O22" s="17"/>
      <c r="P22" s="17"/>
      <c r="Q22" s="17"/>
      <c r="R22" s="17"/>
      <c r="S22" s="17"/>
      <c r="T22" s="17"/>
      <c r="U22" s="17"/>
      <c r="V22" s="17"/>
      <c r="W22" s="10"/>
      <c r="X22" s="10"/>
      <c r="Y22" s="10"/>
      <c r="Z22" s="10"/>
      <c r="AA22" s="10"/>
    </row>
    <row r="23" spans="1:27" s="7" customFormat="1" ht="16.5" x14ac:dyDescent="0.25">
      <c r="A23" s="162">
        <v>2024</v>
      </c>
      <c r="B23" s="163"/>
      <c r="C23" s="163"/>
      <c r="D23" s="164">
        <v>0</v>
      </c>
      <c r="E23" s="165"/>
      <c r="F23" s="165"/>
      <c r="G23" s="166"/>
      <c r="H23" s="167"/>
      <c r="I23" s="165"/>
      <c r="J23" s="165"/>
      <c r="K23" s="168"/>
      <c r="L23" s="168"/>
      <c r="M23" s="165"/>
      <c r="N23" s="166"/>
      <c r="O23" s="17"/>
      <c r="P23" s="17"/>
      <c r="Q23" s="17"/>
      <c r="R23" s="17"/>
      <c r="S23" s="17"/>
      <c r="T23" s="17"/>
      <c r="U23" s="17"/>
      <c r="V23" s="17"/>
      <c r="W23" s="10"/>
      <c r="X23" s="10"/>
      <c r="Y23" s="10"/>
      <c r="Z23" s="10"/>
      <c r="AA23" s="10"/>
    </row>
    <row r="24" spans="1:27" s="7" customFormat="1" ht="16.899999999999999" customHeight="1" x14ac:dyDescent="0.25">
      <c r="A24" s="162">
        <v>2025</v>
      </c>
      <c r="B24" s="163"/>
      <c r="C24" s="163"/>
      <c r="D24" s="164">
        <v>800</v>
      </c>
      <c r="E24" s="165"/>
      <c r="F24" s="165">
        <v>966</v>
      </c>
      <c r="G24" s="166"/>
      <c r="H24" s="167"/>
      <c r="I24" s="165"/>
      <c r="J24" s="165"/>
      <c r="K24" s="168"/>
      <c r="L24" s="168"/>
      <c r="M24" s="165"/>
      <c r="N24" s="166"/>
      <c r="O24" s="17"/>
      <c r="P24" s="17"/>
      <c r="Q24" s="17"/>
      <c r="R24" s="17"/>
      <c r="S24" s="17"/>
      <c r="T24" s="17"/>
      <c r="U24" s="17"/>
      <c r="V24" s="17"/>
      <c r="W24" s="10"/>
      <c r="X24" s="10"/>
      <c r="Y24" s="10"/>
      <c r="Z24" s="10"/>
      <c r="AA24" s="10"/>
    </row>
    <row r="25" spans="1:27" s="7" customFormat="1" ht="16.899999999999999" customHeight="1" x14ac:dyDescent="0.25">
      <c r="A25" s="162">
        <v>2026</v>
      </c>
      <c r="B25" s="163"/>
      <c r="C25" s="163"/>
      <c r="D25" s="164">
        <v>800</v>
      </c>
      <c r="E25" s="165"/>
      <c r="F25" s="165"/>
      <c r="G25" s="166"/>
      <c r="H25" s="167"/>
      <c r="I25" s="165"/>
      <c r="J25" s="165"/>
      <c r="K25" s="168"/>
      <c r="L25" s="168"/>
      <c r="M25" s="165"/>
      <c r="N25" s="166"/>
      <c r="O25" s="17"/>
      <c r="P25" s="17"/>
      <c r="Q25" s="17"/>
      <c r="R25" s="17"/>
      <c r="S25" s="17"/>
      <c r="T25" s="17"/>
      <c r="U25" s="17"/>
      <c r="V25" s="17"/>
      <c r="W25" s="10"/>
      <c r="X25" s="10"/>
      <c r="Y25" s="10"/>
      <c r="Z25" s="10"/>
      <c r="AA25" s="10"/>
    </row>
    <row r="26" spans="1:27" s="7" customFormat="1" ht="17.25" thickBot="1" x14ac:dyDescent="0.3">
      <c r="A26" s="170"/>
      <c r="B26" s="171"/>
      <c r="C26" s="171"/>
      <c r="D26" s="172"/>
      <c r="E26" s="172"/>
      <c r="F26" s="172"/>
      <c r="G26" s="173"/>
      <c r="H26" s="174"/>
      <c r="I26" s="172"/>
      <c r="J26" s="172"/>
      <c r="K26" s="175"/>
      <c r="L26" s="175"/>
      <c r="M26" s="172"/>
      <c r="N26" s="173"/>
      <c r="O26" s="17"/>
      <c r="P26" s="17"/>
      <c r="Q26" s="17"/>
      <c r="R26" s="17"/>
      <c r="S26" s="17"/>
      <c r="T26" s="17"/>
      <c r="U26" s="17"/>
      <c r="V26" s="17"/>
      <c r="W26" s="10"/>
      <c r="X26" s="10"/>
      <c r="Y26" s="10"/>
      <c r="Z26" s="10"/>
      <c r="AA26" s="10"/>
    </row>
    <row r="27" spans="1:27" s="7" customFormat="1" ht="31.9" customHeight="1" thickBot="1" x14ac:dyDescent="0.25">
      <c r="A27" s="118" t="s">
        <v>52</v>
      </c>
      <c r="B27" s="119"/>
      <c r="C27" s="119"/>
      <c r="D27" s="119"/>
      <c r="E27" s="119"/>
      <c r="F27" s="119"/>
      <c r="G27" s="119"/>
      <c r="H27" s="119"/>
      <c r="I27" s="119"/>
      <c r="J27" s="119"/>
      <c r="K27" s="119"/>
      <c r="L27" s="119"/>
      <c r="M27" s="119"/>
      <c r="N27" s="120"/>
      <c r="O27" s="17"/>
      <c r="P27" s="17"/>
      <c r="Q27" s="17"/>
      <c r="R27" s="17"/>
      <c r="S27" s="17"/>
      <c r="T27" s="17"/>
      <c r="U27" s="17"/>
      <c r="V27" s="17"/>
    </row>
    <row r="28" spans="1:27" s="10" customFormat="1" ht="44.65" customHeight="1" x14ac:dyDescent="0.25">
      <c r="A28" s="66" t="s">
        <v>53</v>
      </c>
      <c r="B28" s="180" t="s">
        <v>182</v>
      </c>
      <c r="C28" s="181"/>
      <c r="D28" s="181"/>
      <c r="E28" s="181"/>
      <c r="F28" s="182"/>
      <c r="G28" s="9" t="s">
        <v>55</v>
      </c>
      <c r="H28" s="180" t="s">
        <v>56</v>
      </c>
      <c r="I28" s="181"/>
      <c r="J28" s="181"/>
      <c r="K28" s="181"/>
      <c r="L28" s="181"/>
      <c r="M28" s="181"/>
      <c r="N28" s="183"/>
      <c r="O28" s="17"/>
      <c r="P28" s="17"/>
      <c r="Q28" s="17"/>
      <c r="R28" s="17"/>
      <c r="S28" s="17"/>
      <c r="T28" s="17"/>
      <c r="U28" s="17"/>
      <c r="V28" s="17"/>
    </row>
    <row r="29" spans="1:27" s="10" customFormat="1" ht="38.25" customHeight="1" x14ac:dyDescent="0.25">
      <c r="A29" s="67" t="s">
        <v>57</v>
      </c>
      <c r="B29" s="184" t="s">
        <v>183</v>
      </c>
      <c r="C29" s="185"/>
      <c r="D29" s="186" t="s">
        <v>59</v>
      </c>
      <c r="E29" s="187"/>
      <c r="F29" s="188" t="s">
        <v>60</v>
      </c>
      <c r="G29" s="189"/>
      <c r="H29" s="190"/>
      <c r="I29" s="12" t="s">
        <v>61</v>
      </c>
      <c r="J29" s="188" t="s">
        <v>62</v>
      </c>
      <c r="K29" s="190"/>
      <c r="L29" s="12" t="s">
        <v>63</v>
      </c>
      <c r="M29" s="191" t="s">
        <v>64</v>
      </c>
      <c r="N29" s="192"/>
      <c r="O29" s="17"/>
      <c r="P29" s="17"/>
      <c r="Q29" s="17"/>
      <c r="R29" s="17"/>
      <c r="S29" s="17"/>
      <c r="T29" s="17"/>
      <c r="U29" s="17"/>
      <c r="V29" s="17"/>
    </row>
    <row r="30" spans="1:27" s="13" customFormat="1" ht="30.75" customHeight="1" x14ac:dyDescent="0.2">
      <c r="A30" s="67" t="s">
        <v>65</v>
      </c>
      <c r="B30" s="295">
        <v>841</v>
      </c>
      <c r="C30" s="198"/>
      <c r="D30" s="198"/>
      <c r="E30" s="199"/>
      <c r="F30" s="12" t="s">
        <v>66</v>
      </c>
      <c r="G30" s="200">
        <v>45291</v>
      </c>
      <c r="H30" s="198"/>
      <c r="I30" s="199"/>
      <c r="J30" s="12" t="s">
        <v>67</v>
      </c>
      <c r="K30" s="293" t="s">
        <v>202</v>
      </c>
      <c r="L30" s="293"/>
      <c r="M30" s="293"/>
      <c r="N30" s="294"/>
      <c r="O30" s="17"/>
      <c r="P30" s="17"/>
      <c r="Q30" s="17"/>
      <c r="R30" s="17"/>
      <c r="S30" s="17"/>
      <c r="T30" s="17"/>
      <c r="U30" s="17"/>
      <c r="V30" s="17"/>
    </row>
    <row r="31" spans="1:27" s="13" customFormat="1" ht="28.9" customHeight="1" x14ac:dyDescent="0.2">
      <c r="A31" s="67" t="s">
        <v>69</v>
      </c>
      <c r="B31" s="203">
        <v>2025</v>
      </c>
      <c r="C31" s="204"/>
      <c r="D31" s="204"/>
      <c r="E31" s="204"/>
      <c r="F31" s="204"/>
      <c r="G31" s="204"/>
      <c r="H31" s="204"/>
      <c r="I31" s="204"/>
      <c r="J31" s="204"/>
      <c r="K31" s="204"/>
      <c r="L31" s="204"/>
      <c r="M31" s="204"/>
      <c r="N31" s="205"/>
      <c r="O31" s="17"/>
      <c r="P31" s="17"/>
      <c r="Q31" s="17"/>
      <c r="R31" s="17"/>
      <c r="S31" s="17"/>
      <c r="T31" s="17"/>
      <c r="U31" s="17"/>
      <c r="V31" s="17"/>
    </row>
    <row r="32" spans="1:27" s="13" customFormat="1" ht="21" customHeight="1" x14ac:dyDescent="0.2">
      <c r="A32" s="176"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row>
    <row r="33" spans="1:27" s="13" customFormat="1" ht="30.4" customHeight="1" x14ac:dyDescent="0.2">
      <c r="A33" s="177"/>
      <c r="B33" s="15">
        <v>0</v>
      </c>
      <c r="C33" s="15">
        <v>80</v>
      </c>
      <c r="D33" s="15">
        <v>80</v>
      </c>
      <c r="E33" s="15">
        <v>80</v>
      </c>
      <c r="F33" s="15">
        <v>80</v>
      </c>
      <c r="G33" s="15">
        <v>80</v>
      </c>
      <c r="H33" s="15">
        <v>80</v>
      </c>
      <c r="I33" s="15">
        <v>80</v>
      </c>
      <c r="J33" s="15">
        <v>80</v>
      </c>
      <c r="K33" s="15">
        <v>80</v>
      </c>
      <c r="L33" s="15">
        <v>70</v>
      </c>
      <c r="M33" s="15">
        <v>10</v>
      </c>
      <c r="N33" s="16">
        <v>800</v>
      </c>
      <c r="O33" s="17"/>
      <c r="P33" s="17"/>
      <c r="Q33" s="17"/>
      <c r="R33" s="17"/>
      <c r="S33" s="17"/>
      <c r="T33" s="17"/>
      <c r="U33" s="17"/>
      <c r="V33" s="17"/>
    </row>
    <row r="34" spans="1:27" s="13" customFormat="1" ht="34.5" customHeight="1" x14ac:dyDescent="0.2">
      <c r="A34" s="67" t="s">
        <v>84</v>
      </c>
      <c r="B34" s="178" t="s">
        <v>203</v>
      </c>
      <c r="C34" s="178"/>
      <c r="D34" s="178"/>
      <c r="E34" s="178"/>
      <c r="F34" s="178"/>
      <c r="G34" s="178"/>
      <c r="H34" s="178"/>
      <c r="I34" s="178"/>
      <c r="J34" s="178"/>
      <c r="K34" s="178"/>
      <c r="L34" s="178"/>
      <c r="M34" s="178"/>
      <c r="N34" s="179"/>
      <c r="O34" s="17"/>
      <c r="P34" s="17"/>
      <c r="Q34" s="17"/>
      <c r="R34" s="17"/>
      <c r="S34" s="17"/>
      <c r="T34" s="17"/>
      <c r="U34" s="17"/>
      <c r="V34" s="17"/>
    </row>
    <row r="35" spans="1:27" s="13" customFormat="1" ht="58.5" customHeight="1" x14ac:dyDescent="0.2">
      <c r="A35" s="67" t="s">
        <v>86</v>
      </c>
      <c r="B35" s="193" t="s">
        <v>204</v>
      </c>
      <c r="C35" s="194"/>
      <c r="D35" s="194"/>
      <c r="E35" s="195"/>
      <c r="F35" s="186" t="s">
        <v>88</v>
      </c>
      <c r="G35" s="187"/>
      <c r="H35" s="188" t="s">
        <v>205</v>
      </c>
      <c r="I35" s="189"/>
      <c r="J35" s="190"/>
      <c r="K35" s="12" t="s">
        <v>90</v>
      </c>
      <c r="L35" s="188" t="s">
        <v>91</v>
      </c>
      <c r="M35" s="189"/>
      <c r="N35" s="196"/>
      <c r="O35" s="17"/>
      <c r="P35" s="17"/>
      <c r="Q35" s="17"/>
      <c r="R35" s="17"/>
      <c r="S35" s="17"/>
      <c r="T35" s="17"/>
      <c r="U35" s="17"/>
      <c r="V35" s="17"/>
    </row>
    <row r="36" spans="1:27" s="13" customFormat="1" ht="26.25" customHeight="1" x14ac:dyDescent="0.2">
      <c r="A36" s="67" t="s">
        <v>92</v>
      </c>
      <c r="B36" s="193"/>
      <c r="C36" s="194"/>
      <c r="D36" s="194"/>
      <c r="E36" s="195"/>
      <c r="F36" s="186" t="s">
        <v>94</v>
      </c>
      <c r="G36" s="187"/>
      <c r="H36" s="188"/>
      <c r="I36" s="189"/>
      <c r="J36" s="190"/>
      <c r="K36" s="12" t="s">
        <v>90</v>
      </c>
      <c r="L36" s="188"/>
      <c r="M36" s="189"/>
      <c r="N36" s="196"/>
      <c r="O36" s="17"/>
      <c r="P36" s="17"/>
      <c r="Q36" s="17"/>
      <c r="R36" s="17"/>
      <c r="S36" s="17"/>
      <c r="T36" s="17"/>
      <c r="U36" s="17"/>
      <c r="V36" s="17"/>
    </row>
    <row r="37" spans="1:27" s="13" customFormat="1" ht="43.9" customHeight="1" thickBot="1" x14ac:dyDescent="0.25">
      <c r="A37" s="70" t="s">
        <v>95</v>
      </c>
      <c r="B37" s="206" t="s">
        <v>568</v>
      </c>
      <c r="C37" s="207"/>
      <c r="D37" s="207"/>
      <c r="E37" s="207"/>
      <c r="F37" s="207"/>
      <c r="G37" s="207"/>
      <c r="H37" s="207"/>
      <c r="I37" s="207"/>
      <c r="J37" s="207"/>
      <c r="K37" s="207"/>
      <c r="L37" s="207"/>
      <c r="M37" s="207"/>
      <c r="N37" s="208"/>
      <c r="O37" s="17"/>
      <c r="P37" s="17"/>
      <c r="Q37" s="17"/>
      <c r="R37" s="17"/>
      <c r="S37" s="17"/>
      <c r="T37" s="17"/>
      <c r="U37" s="17"/>
      <c r="V37" s="17"/>
    </row>
    <row r="38" spans="1:27" s="19" customFormat="1" ht="24.4" customHeight="1" x14ac:dyDescent="0.2">
      <c r="A38" s="209" t="s">
        <v>97</v>
      </c>
      <c r="B38" s="169" t="s">
        <v>98</v>
      </c>
      <c r="C38" s="147"/>
      <c r="D38" s="77" t="b">
        <v>1</v>
      </c>
      <c r="E38" s="212"/>
      <c r="F38" s="212"/>
      <c r="G38" s="212"/>
      <c r="H38" s="212"/>
      <c r="I38" s="212"/>
      <c r="J38" s="212"/>
      <c r="K38" s="212"/>
      <c r="L38" s="212"/>
      <c r="M38" s="212"/>
      <c r="N38" s="213"/>
      <c r="O38" s="17"/>
      <c r="P38" s="17"/>
      <c r="Q38" s="17"/>
      <c r="R38" s="17"/>
      <c r="S38" s="17"/>
      <c r="T38" s="17"/>
      <c r="U38" s="17"/>
      <c r="V38" s="17"/>
      <c r="W38" s="18"/>
      <c r="X38" s="18"/>
      <c r="Y38" s="18"/>
      <c r="Z38" s="18"/>
      <c r="AA38" s="18"/>
    </row>
    <row r="39" spans="1:27" s="19" customFormat="1" ht="24.4" customHeight="1" x14ac:dyDescent="0.2">
      <c r="A39" s="210"/>
      <c r="B39" s="214" t="s">
        <v>99</v>
      </c>
      <c r="C39" s="215"/>
      <c r="D39" s="75" t="b">
        <v>1</v>
      </c>
      <c r="E39" s="108"/>
      <c r="F39" s="108"/>
      <c r="G39" s="108"/>
      <c r="H39" s="108"/>
      <c r="I39" s="108"/>
      <c r="J39" s="108"/>
      <c r="K39" s="108"/>
      <c r="L39" s="108"/>
      <c r="M39" s="108"/>
      <c r="N39" s="109"/>
      <c r="O39" s="17"/>
      <c r="P39" s="17"/>
      <c r="Q39" s="17"/>
      <c r="R39" s="17"/>
      <c r="S39" s="17"/>
      <c r="T39" s="17"/>
      <c r="U39" s="17"/>
      <c r="V39" s="17"/>
      <c r="W39" s="18"/>
      <c r="X39" s="18"/>
      <c r="Y39" s="18"/>
      <c r="Z39" s="18"/>
      <c r="AA39" s="18"/>
    </row>
    <row r="40" spans="1:27" s="19" customFormat="1" ht="24.4" customHeight="1" x14ac:dyDescent="0.2">
      <c r="A40" s="210"/>
      <c r="B40" s="214" t="s">
        <v>100</v>
      </c>
      <c r="C40" s="215"/>
      <c r="D40" s="75" t="b">
        <v>0</v>
      </c>
      <c r="E40" s="108"/>
      <c r="F40" s="108"/>
      <c r="G40" s="108"/>
      <c r="H40" s="108"/>
      <c r="I40" s="108"/>
      <c r="J40" s="108"/>
      <c r="K40" s="108"/>
      <c r="L40" s="108"/>
      <c r="M40" s="108"/>
      <c r="N40" s="109"/>
      <c r="O40" s="17"/>
      <c r="P40" s="17"/>
      <c r="Q40" s="17"/>
      <c r="R40" s="17"/>
      <c r="S40" s="17"/>
      <c r="T40" s="17"/>
      <c r="U40" s="17"/>
      <c r="V40" s="17"/>
      <c r="W40" s="18"/>
      <c r="X40" s="18"/>
      <c r="Y40" s="18"/>
      <c r="Z40" s="18"/>
      <c r="AA40" s="18"/>
    </row>
    <row r="41" spans="1:27" s="19" customFormat="1" ht="24.4" customHeight="1" thickBot="1" x14ac:dyDescent="0.25">
      <c r="A41" s="211"/>
      <c r="B41" s="216" t="s">
        <v>101</v>
      </c>
      <c r="C41" s="217"/>
      <c r="D41" s="76" t="b">
        <v>0</v>
      </c>
      <c r="E41" s="218"/>
      <c r="F41" s="218"/>
      <c r="G41" s="218"/>
      <c r="H41" s="218"/>
      <c r="I41" s="218"/>
      <c r="J41" s="218"/>
      <c r="K41" s="218"/>
      <c r="L41" s="218"/>
      <c r="M41" s="218"/>
      <c r="N41" s="219"/>
      <c r="O41" s="17"/>
      <c r="P41" s="17"/>
      <c r="Q41" s="17"/>
      <c r="R41" s="17"/>
      <c r="S41" s="17"/>
      <c r="T41" s="17"/>
      <c r="U41" s="17"/>
      <c r="V41" s="17"/>
      <c r="W41" s="18"/>
      <c r="X41" s="18"/>
      <c r="Y41" s="18"/>
      <c r="Z41" s="18"/>
      <c r="AA41" s="18"/>
    </row>
    <row r="42" spans="1:27" s="19" customFormat="1" ht="22.9" customHeight="1" x14ac:dyDescent="0.2">
      <c r="A42" s="256" t="s">
        <v>102</v>
      </c>
      <c r="B42" s="74" t="b">
        <v>0</v>
      </c>
      <c r="C42" s="222" t="s">
        <v>103</v>
      </c>
      <c r="D42" s="222"/>
      <c r="E42" s="222"/>
      <c r="F42" s="223"/>
      <c r="G42" s="224" t="s">
        <v>104</v>
      </c>
      <c r="H42" s="226" t="b">
        <v>0</v>
      </c>
      <c r="I42" s="180" t="s">
        <v>105</v>
      </c>
      <c r="J42" s="183"/>
      <c r="K42" s="229" t="s">
        <v>106</v>
      </c>
      <c r="L42" s="74" t="b">
        <v>0</v>
      </c>
      <c r="M42" s="259" t="s">
        <v>107</v>
      </c>
      <c r="N42" s="260"/>
      <c r="O42" s="17"/>
      <c r="P42" s="17"/>
      <c r="Q42" s="17"/>
      <c r="R42" s="17"/>
      <c r="S42" s="17"/>
      <c r="T42" s="17"/>
      <c r="U42" s="17"/>
      <c r="V42" s="17"/>
      <c r="W42" s="18"/>
      <c r="X42" s="18"/>
      <c r="Y42" s="18"/>
      <c r="Z42" s="18"/>
      <c r="AA42" s="18"/>
    </row>
    <row r="43" spans="1:27" s="19" customFormat="1" ht="22.9" customHeight="1" x14ac:dyDescent="0.2">
      <c r="A43" s="257"/>
      <c r="B43" s="74" t="b">
        <v>0</v>
      </c>
      <c r="C43" s="231" t="s">
        <v>108</v>
      </c>
      <c r="D43" s="231"/>
      <c r="E43" s="231"/>
      <c r="F43" s="232"/>
      <c r="G43" s="224"/>
      <c r="H43" s="227"/>
      <c r="I43" s="193"/>
      <c r="J43" s="228"/>
      <c r="K43" s="229"/>
      <c r="L43" s="74" t="b">
        <v>0</v>
      </c>
      <c r="M43" s="220" t="s">
        <v>109</v>
      </c>
      <c r="N43" s="221"/>
      <c r="O43" s="17"/>
      <c r="P43" s="17"/>
      <c r="Q43" s="17"/>
      <c r="R43" s="17"/>
      <c r="S43" s="17"/>
      <c r="T43" s="17"/>
      <c r="U43" s="17"/>
      <c r="V43" s="17"/>
      <c r="W43" s="18"/>
      <c r="X43" s="18"/>
      <c r="Y43" s="18"/>
      <c r="Z43" s="18"/>
      <c r="AA43" s="18"/>
    </row>
    <row r="44" spans="1:27" s="19" customFormat="1" ht="22.9" customHeight="1" x14ac:dyDescent="0.2">
      <c r="A44" s="257"/>
      <c r="B44" s="74" t="b">
        <v>0</v>
      </c>
      <c r="C44" s="231" t="s">
        <v>110</v>
      </c>
      <c r="D44" s="231"/>
      <c r="E44" s="231"/>
      <c r="F44" s="232"/>
      <c r="G44" s="224"/>
      <c r="H44" s="227" t="b">
        <v>0</v>
      </c>
      <c r="I44" s="233" t="s">
        <v>111</v>
      </c>
      <c r="J44" s="234"/>
      <c r="K44" s="229"/>
      <c r="L44" s="74" t="b">
        <v>0</v>
      </c>
      <c r="M44" s="220" t="s">
        <v>112</v>
      </c>
      <c r="N44" s="221"/>
      <c r="O44" s="17"/>
      <c r="P44" s="17"/>
      <c r="Q44" s="17"/>
      <c r="R44" s="17"/>
      <c r="S44" s="17"/>
      <c r="T44" s="17"/>
      <c r="U44" s="17"/>
      <c r="V44" s="17"/>
      <c r="W44" s="18"/>
      <c r="X44" s="18"/>
      <c r="Y44" s="18"/>
      <c r="Z44" s="18"/>
      <c r="AA44" s="18"/>
    </row>
    <row r="45" spans="1:27" s="19" customFormat="1" ht="22.9" customHeight="1" x14ac:dyDescent="0.2">
      <c r="A45" s="257"/>
      <c r="B45" s="74" t="b">
        <v>0</v>
      </c>
      <c r="C45" s="231" t="s">
        <v>113</v>
      </c>
      <c r="D45" s="231"/>
      <c r="E45" s="231"/>
      <c r="F45" s="232"/>
      <c r="G45" s="224"/>
      <c r="H45" s="227"/>
      <c r="I45" s="233"/>
      <c r="J45" s="234"/>
      <c r="K45" s="229"/>
      <c r="L45" s="74" t="b">
        <v>0</v>
      </c>
      <c r="M45" s="220" t="s">
        <v>114</v>
      </c>
      <c r="N45" s="221"/>
      <c r="O45" s="17"/>
      <c r="P45" s="17"/>
      <c r="Q45" s="17"/>
      <c r="R45" s="17"/>
      <c r="S45" s="17"/>
      <c r="T45" s="17"/>
      <c r="U45" s="17"/>
      <c r="V45" s="17"/>
      <c r="W45" s="18"/>
      <c r="X45" s="18"/>
      <c r="Y45" s="18"/>
      <c r="Z45" s="18"/>
      <c r="AA45" s="18"/>
    </row>
    <row r="46" spans="1:27" s="19" customFormat="1" ht="30" customHeight="1" thickBot="1" x14ac:dyDescent="0.25">
      <c r="A46" s="257"/>
      <c r="B46" s="74" t="b">
        <v>0</v>
      </c>
      <c r="C46" s="231" t="s">
        <v>115</v>
      </c>
      <c r="D46" s="231"/>
      <c r="E46" s="231"/>
      <c r="F46" s="232"/>
      <c r="G46" s="224"/>
      <c r="H46" s="227" t="b">
        <v>0</v>
      </c>
      <c r="I46" s="233" t="s">
        <v>116</v>
      </c>
      <c r="J46" s="234"/>
      <c r="K46" s="229"/>
      <c r="L46" s="74" t="b">
        <v>0</v>
      </c>
      <c r="M46" s="220" t="s">
        <v>117</v>
      </c>
      <c r="N46" s="221"/>
      <c r="O46" s="17"/>
      <c r="P46" s="17"/>
      <c r="Q46" s="17"/>
      <c r="R46" s="17"/>
      <c r="S46" s="17"/>
      <c r="T46" s="17"/>
      <c r="U46" s="17"/>
      <c r="V46" s="17"/>
      <c r="W46" s="18"/>
      <c r="X46" s="18"/>
      <c r="Y46" s="18"/>
      <c r="Z46" s="18"/>
      <c r="AA46" s="18"/>
    </row>
    <row r="47" spans="1:27" s="20" customFormat="1" ht="22.9" customHeight="1" x14ac:dyDescent="0.2">
      <c r="A47" s="257"/>
      <c r="B47" s="74" t="b">
        <v>0</v>
      </c>
      <c r="C47" s="231" t="s">
        <v>118</v>
      </c>
      <c r="D47" s="231"/>
      <c r="E47" s="231"/>
      <c r="F47" s="232"/>
      <c r="G47" s="224"/>
      <c r="H47" s="227"/>
      <c r="I47" s="233"/>
      <c r="J47" s="234"/>
      <c r="K47" s="229"/>
      <c r="L47" s="74" t="b">
        <v>0</v>
      </c>
      <c r="M47" s="220" t="s">
        <v>119</v>
      </c>
      <c r="N47" s="221"/>
      <c r="O47" s="17"/>
      <c r="P47" s="17"/>
      <c r="Q47" s="17"/>
      <c r="R47" s="17"/>
      <c r="S47" s="17"/>
      <c r="T47" s="17"/>
      <c r="U47" s="17"/>
      <c r="V47" s="17"/>
      <c r="W47" s="18"/>
      <c r="X47" s="18"/>
      <c r="Y47" s="18"/>
      <c r="Z47" s="18"/>
      <c r="AA47" s="18"/>
    </row>
    <row r="48" spans="1:27" s="19" customFormat="1" ht="22.9" customHeight="1" x14ac:dyDescent="0.2">
      <c r="A48" s="257"/>
      <c r="B48" s="242" t="b">
        <v>0</v>
      </c>
      <c r="C48" s="244" t="s">
        <v>120</v>
      </c>
      <c r="D48" s="245"/>
      <c r="E48" s="245"/>
      <c r="F48" s="246"/>
      <c r="G48" s="224"/>
      <c r="H48" s="75" t="b">
        <v>0</v>
      </c>
      <c r="I48" s="233" t="s">
        <v>121</v>
      </c>
      <c r="J48" s="234"/>
      <c r="K48" s="229"/>
      <c r="L48" s="242" t="b">
        <v>0</v>
      </c>
      <c r="M48" s="250" t="s">
        <v>122</v>
      </c>
      <c r="N48" s="251"/>
      <c r="O48" s="17"/>
      <c r="P48" s="17"/>
      <c r="Q48" s="17"/>
      <c r="R48" s="17"/>
      <c r="S48" s="17"/>
      <c r="T48" s="17"/>
      <c r="U48" s="17"/>
      <c r="V48" s="17"/>
      <c r="W48" s="18"/>
      <c r="X48" s="18"/>
      <c r="Y48" s="18"/>
      <c r="Z48" s="18"/>
      <c r="AA48" s="18"/>
    </row>
    <row r="49" spans="1:27" s="21" customFormat="1" ht="22.9" customHeight="1" thickBot="1" x14ac:dyDescent="0.25">
      <c r="A49" s="258"/>
      <c r="B49" s="243"/>
      <c r="C49" s="247"/>
      <c r="D49" s="248"/>
      <c r="E49" s="248"/>
      <c r="F49" s="249"/>
      <c r="G49" s="225"/>
      <c r="H49" s="76" t="b">
        <v>0</v>
      </c>
      <c r="I49" s="254" t="s">
        <v>123</v>
      </c>
      <c r="J49" s="255"/>
      <c r="K49" s="230"/>
      <c r="L49" s="243"/>
      <c r="M49" s="252"/>
      <c r="N49" s="253"/>
      <c r="O49" s="17"/>
      <c r="P49" s="17"/>
      <c r="Q49" s="17"/>
      <c r="R49" s="17"/>
      <c r="S49" s="17"/>
      <c r="T49" s="17"/>
      <c r="U49" s="17"/>
      <c r="V49" s="17"/>
      <c r="W49" s="18"/>
      <c r="X49" s="18"/>
      <c r="Y49" s="18"/>
      <c r="Z49" s="18"/>
      <c r="AA49" s="18"/>
    </row>
    <row r="50" spans="1:27" s="7" customFormat="1" ht="45.4" customHeight="1" thickBot="1" x14ac:dyDescent="0.25">
      <c r="A50" s="118" t="s">
        <v>124</v>
      </c>
      <c r="B50" s="119"/>
      <c r="C50" s="119"/>
      <c r="D50" s="119"/>
      <c r="E50" s="119"/>
      <c r="F50" s="119"/>
      <c r="G50" s="119"/>
      <c r="H50" s="119"/>
      <c r="I50" s="119"/>
      <c r="J50" s="119"/>
      <c r="K50" s="119"/>
      <c r="L50" s="119"/>
      <c r="M50" s="119"/>
      <c r="N50" s="120"/>
      <c r="O50" s="17"/>
      <c r="P50" s="17"/>
      <c r="Q50" s="17"/>
      <c r="R50" s="17"/>
      <c r="S50" s="17"/>
      <c r="T50" s="17"/>
      <c r="U50" s="17"/>
      <c r="V50" s="17"/>
      <c r="W50" s="22"/>
      <c r="X50" s="22"/>
      <c r="Y50" s="22"/>
      <c r="Z50" s="22"/>
      <c r="AA50" s="22"/>
    </row>
    <row r="51" spans="1:27" s="19" customFormat="1" ht="31.9" customHeight="1" x14ac:dyDescent="0.2">
      <c r="A51" s="71" t="s">
        <v>125</v>
      </c>
      <c r="B51" s="235"/>
      <c r="C51" s="235"/>
      <c r="D51" s="235"/>
      <c r="E51" s="235"/>
      <c r="F51" s="235"/>
      <c r="G51" s="235"/>
      <c r="H51" s="235"/>
      <c r="I51" s="235"/>
      <c r="J51" s="235"/>
      <c r="K51" s="235"/>
      <c r="L51" s="235"/>
      <c r="M51" s="235"/>
      <c r="N51" s="236"/>
      <c r="O51" s="17"/>
      <c r="P51" s="17"/>
      <c r="Q51" s="17"/>
      <c r="R51" s="17"/>
      <c r="S51" s="17"/>
      <c r="T51" s="17"/>
      <c r="U51" s="17"/>
      <c r="V51" s="17"/>
      <c r="W51" s="18"/>
      <c r="X51" s="18"/>
      <c r="Y51" s="18"/>
      <c r="Z51" s="18"/>
      <c r="AA51" s="18"/>
    </row>
    <row r="52" spans="1:27" s="19" customFormat="1" ht="36" customHeight="1" x14ac:dyDescent="0.2">
      <c r="A52" s="67" t="s">
        <v>126</v>
      </c>
      <c r="B52" s="237"/>
      <c r="C52" s="237"/>
      <c r="D52" s="237"/>
      <c r="E52" s="237"/>
      <c r="F52" s="237"/>
      <c r="G52" s="237"/>
      <c r="H52" s="237"/>
      <c r="I52" s="237"/>
      <c r="J52" s="215" t="s">
        <v>127</v>
      </c>
      <c r="K52" s="215"/>
      <c r="L52" s="238"/>
      <c r="M52" s="238"/>
      <c r="N52" s="239"/>
      <c r="O52" s="17"/>
      <c r="P52" s="17"/>
      <c r="Q52" s="17"/>
      <c r="R52" s="17"/>
      <c r="S52" s="17"/>
      <c r="T52" s="17"/>
      <c r="U52" s="17"/>
      <c r="V52" s="17"/>
    </row>
    <row r="53" spans="1:27" s="19" customFormat="1" ht="19.149999999999999" customHeight="1" x14ac:dyDescent="0.2">
      <c r="A53" s="240"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8"/>
    </row>
    <row r="54" spans="1:27" s="19" customFormat="1" ht="28.15" customHeight="1" thickBot="1" x14ac:dyDescent="0.25">
      <c r="A54" s="241"/>
      <c r="B54" s="25"/>
      <c r="C54" s="25"/>
      <c r="D54" s="25"/>
      <c r="E54" s="25"/>
      <c r="F54" s="25"/>
      <c r="G54" s="25"/>
      <c r="H54" s="25"/>
      <c r="I54" s="25"/>
      <c r="J54" s="25"/>
      <c r="K54" s="25"/>
      <c r="L54" s="25"/>
      <c r="M54" s="25"/>
      <c r="N54" s="26"/>
      <c r="O54" s="17"/>
      <c r="P54" s="17"/>
      <c r="Q54" s="17"/>
      <c r="R54" s="17"/>
      <c r="S54" s="17"/>
      <c r="T54" s="17"/>
      <c r="U54" s="17"/>
      <c r="V54" s="17"/>
      <c r="W54" s="18"/>
    </row>
    <row r="55" spans="1:27" s="27" customFormat="1" ht="30" customHeight="1" x14ac:dyDescent="0.2">
      <c r="A55" s="71" t="s">
        <v>129</v>
      </c>
      <c r="B55" s="235"/>
      <c r="C55" s="235"/>
      <c r="D55" s="235"/>
      <c r="E55" s="235"/>
      <c r="F55" s="235"/>
      <c r="G55" s="235"/>
      <c r="H55" s="235"/>
      <c r="I55" s="235"/>
      <c r="J55" s="235"/>
      <c r="K55" s="235"/>
      <c r="L55" s="235"/>
      <c r="M55" s="235"/>
      <c r="N55" s="236"/>
      <c r="O55" s="17"/>
      <c r="P55" s="17"/>
      <c r="Q55" s="17"/>
      <c r="R55" s="17"/>
      <c r="S55" s="17"/>
      <c r="T55" s="17"/>
      <c r="U55" s="17"/>
      <c r="V55" s="17"/>
      <c r="W55" s="18"/>
    </row>
    <row r="56" spans="1:27" s="27" customFormat="1" ht="37.9" customHeight="1" x14ac:dyDescent="0.2">
      <c r="A56" s="67" t="s">
        <v>126</v>
      </c>
      <c r="B56" s="237"/>
      <c r="C56" s="237"/>
      <c r="D56" s="237"/>
      <c r="E56" s="237"/>
      <c r="F56" s="237"/>
      <c r="G56" s="237"/>
      <c r="H56" s="237"/>
      <c r="I56" s="237"/>
      <c r="J56" s="215" t="s">
        <v>127</v>
      </c>
      <c r="K56" s="215"/>
      <c r="L56" s="238"/>
      <c r="M56" s="238"/>
      <c r="N56" s="239"/>
      <c r="O56" s="17"/>
      <c r="P56" s="17"/>
      <c r="Q56" s="17"/>
      <c r="R56" s="17"/>
      <c r="S56" s="17"/>
      <c r="T56" s="17"/>
      <c r="U56" s="17"/>
      <c r="V56" s="17"/>
      <c r="W56" s="18"/>
    </row>
    <row r="57" spans="1:27" s="27" customFormat="1" ht="19.149999999999999" customHeight="1" x14ac:dyDescent="0.2">
      <c r="A57" s="240"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8"/>
    </row>
    <row r="58" spans="1:27" s="27" customFormat="1" ht="26.65" customHeight="1" thickBot="1" x14ac:dyDescent="0.25">
      <c r="A58" s="241"/>
      <c r="B58" s="28"/>
      <c r="C58" s="28"/>
      <c r="D58" s="28"/>
      <c r="E58" s="28"/>
      <c r="F58" s="28"/>
      <c r="G58" s="28"/>
      <c r="H58" s="28"/>
      <c r="I58" s="28"/>
      <c r="J58" s="28"/>
      <c r="K58" s="28"/>
      <c r="L58" s="28"/>
      <c r="M58" s="28"/>
      <c r="N58" s="29"/>
      <c r="O58" s="17"/>
      <c r="P58" s="17"/>
      <c r="Q58" s="17"/>
      <c r="R58" s="17"/>
      <c r="S58" s="17"/>
      <c r="T58" s="17"/>
      <c r="U58" s="17"/>
      <c r="V58" s="17"/>
      <c r="W58" s="18"/>
    </row>
    <row r="59" spans="1:27" s="27" customFormat="1" ht="29.65" customHeight="1" x14ac:dyDescent="0.2">
      <c r="A59" s="71" t="s">
        <v>130</v>
      </c>
      <c r="B59" s="235"/>
      <c r="C59" s="235"/>
      <c r="D59" s="235"/>
      <c r="E59" s="235"/>
      <c r="F59" s="235"/>
      <c r="G59" s="235"/>
      <c r="H59" s="235"/>
      <c r="I59" s="235"/>
      <c r="J59" s="235"/>
      <c r="K59" s="235"/>
      <c r="L59" s="235"/>
      <c r="M59" s="235"/>
      <c r="N59" s="236"/>
      <c r="O59" s="17"/>
      <c r="P59" s="17"/>
      <c r="Q59" s="17"/>
      <c r="R59" s="17"/>
      <c r="S59" s="17"/>
      <c r="T59" s="17"/>
      <c r="U59" s="17"/>
      <c r="V59" s="17"/>
      <c r="W59" s="18"/>
    </row>
    <row r="60" spans="1:27" s="27" customFormat="1" ht="37.15" customHeight="1" x14ac:dyDescent="0.2">
      <c r="A60" s="67" t="s">
        <v>126</v>
      </c>
      <c r="B60" s="237"/>
      <c r="C60" s="237"/>
      <c r="D60" s="237"/>
      <c r="E60" s="237"/>
      <c r="F60" s="237"/>
      <c r="G60" s="237"/>
      <c r="H60" s="237"/>
      <c r="I60" s="237"/>
      <c r="J60" s="215" t="s">
        <v>127</v>
      </c>
      <c r="K60" s="215"/>
      <c r="L60" s="238"/>
      <c r="M60" s="238"/>
      <c r="N60" s="239"/>
      <c r="O60" s="17"/>
      <c r="P60" s="17"/>
      <c r="Q60" s="17"/>
      <c r="R60" s="17"/>
      <c r="S60" s="17"/>
      <c r="T60" s="17"/>
      <c r="U60" s="17"/>
      <c r="V60" s="17"/>
      <c r="W60" s="18"/>
    </row>
    <row r="61" spans="1:27" s="27" customFormat="1" ht="15.75" x14ac:dyDescent="0.2">
      <c r="A61" s="240"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8"/>
    </row>
    <row r="62" spans="1:27" s="27" customFormat="1" ht="28.9" customHeight="1" thickBot="1" x14ac:dyDescent="0.25">
      <c r="A62" s="241"/>
      <c r="B62" s="30"/>
      <c r="C62" s="30"/>
      <c r="D62" s="30"/>
      <c r="E62" s="30"/>
      <c r="F62" s="30"/>
      <c r="G62" s="30"/>
      <c r="H62" s="30"/>
      <c r="I62" s="30"/>
      <c r="J62" s="30"/>
      <c r="K62" s="30"/>
      <c r="L62" s="30"/>
      <c r="M62" s="30"/>
      <c r="N62" s="11"/>
      <c r="O62" s="17"/>
      <c r="P62" s="17"/>
      <c r="Q62" s="17"/>
      <c r="R62" s="17"/>
      <c r="S62" s="17"/>
      <c r="T62" s="17"/>
      <c r="U62" s="17"/>
      <c r="V62" s="17"/>
      <c r="W62" s="18"/>
    </row>
    <row r="63" spans="1:27" s="7" customFormat="1" ht="30" customHeight="1" thickBot="1" x14ac:dyDescent="0.25">
      <c r="A63" s="118" t="s">
        <v>131</v>
      </c>
      <c r="B63" s="119"/>
      <c r="C63" s="119"/>
      <c r="D63" s="119"/>
      <c r="E63" s="119"/>
      <c r="F63" s="119"/>
      <c r="G63" s="119"/>
      <c r="H63" s="119"/>
      <c r="I63" s="119"/>
      <c r="J63" s="119"/>
      <c r="K63" s="119"/>
      <c r="L63" s="119"/>
      <c r="M63" s="119"/>
      <c r="N63" s="120"/>
      <c r="O63" s="17"/>
      <c r="P63" s="17"/>
      <c r="Q63" s="17"/>
      <c r="R63" s="17"/>
      <c r="S63" s="17"/>
      <c r="T63" s="17"/>
      <c r="U63" s="17"/>
      <c r="V63" s="17"/>
      <c r="W63" s="22"/>
      <c r="X63" s="22"/>
      <c r="Y63" s="22"/>
      <c r="Z63" s="22"/>
      <c r="AA63" s="22"/>
    </row>
    <row r="64" spans="1:27" s="13" customFormat="1" ht="36" customHeight="1" x14ac:dyDescent="0.2">
      <c r="A64" s="73" t="s">
        <v>132</v>
      </c>
      <c r="B64" s="31">
        <v>2026</v>
      </c>
      <c r="C64" s="6" t="s">
        <v>133</v>
      </c>
      <c r="D64" s="296">
        <v>8000000000</v>
      </c>
      <c r="E64" s="261"/>
      <c r="F64" s="261"/>
      <c r="G64" s="261"/>
      <c r="H64" s="6" t="s">
        <v>134</v>
      </c>
      <c r="I64" s="212" t="s">
        <v>135</v>
      </c>
      <c r="J64" s="212"/>
      <c r="K64" s="6" t="s">
        <v>136</v>
      </c>
      <c r="L64" s="212">
        <v>11</v>
      </c>
      <c r="M64" s="212"/>
      <c r="N64" s="213"/>
      <c r="O64" s="17"/>
      <c r="P64" s="17"/>
      <c r="Q64" s="17"/>
      <c r="R64" s="17"/>
      <c r="S64" s="17"/>
      <c r="T64" s="17"/>
      <c r="U64" s="17"/>
      <c r="V64" s="17"/>
    </row>
    <row r="65" spans="1:27" s="13" customFormat="1" ht="28.9" customHeight="1" x14ac:dyDescent="0.2">
      <c r="A65" s="240" t="s">
        <v>137</v>
      </c>
      <c r="B65" s="262" t="s">
        <v>206</v>
      </c>
      <c r="C65" s="262"/>
      <c r="D65" s="263" t="s">
        <v>138</v>
      </c>
      <c r="E65" s="108" t="s">
        <v>207</v>
      </c>
      <c r="F65" s="108"/>
      <c r="G65" s="108"/>
      <c r="H65" s="23" t="s">
        <v>140</v>
      </c>
      <c r="I65" s="108" t="s">
        <v>141</v>
      </c>
      <c r="J65" s="108"/>
      <c r="K65" s="108"/>
      <c r="L65" s="108"/>
      <c r="M65" s="108"/>
      <c r="N65" s="109"/>
      <c r="O65" s="17"/>
      <c r="P65" s="17"/>
      <c r="Q65" s="17"/>
      <c r="R65" s="17"/>
      <c r="S65" s="17"/>
      <c r="T65" s="17"/>
      <c r="U65" s="17"/>
      <c r="V65" s="17"/>
    </row>
    <row r="66" spans="1:27" s="13" customFormat="1" ht="28.9" customHeight="1" x14ac:dyDescent="0.2">
      <c r="A66" s="240"/>
      <c r="B66" s="262"/>
      <c r="C66" s="262"/>
      <c r="D66" s="263"/>
      <c r="E66" s="108"/>
      <c r="F66" s="108"/>
      <c r="G66" s="108"/>
      <c r="H66" s="23" t="s">
        <v>142</v>
      </c>
      <c r="I66" s="108" t="s">
        <v>143</v>
      </c>
      <c r="J66" s="108"/>
      <c r="K66" s="108"/>
      <c r="L66" s="108"/>
      <c r="M66" s="108"/>
      <c r="N66" s="109"/>
      <c r="O66" s="17"/>
      <c r="P66" s="17"/>
      <c r="Q66" s="17"/>
      <c r="R66" s="17"/>
      <c r="S66" s="17"/>
      <c r="T66" s="17"/>
      <c r="U66" s="17"/>
      <c r="V66" s="17"/>
    </row>
    <row r="67" spans="1:27" s="13" customFormat="1" ht="28.9" customHeight="1" x14ac:dyDescent="0.2">
      <c r="A67" s="240" t="s">
        <v>144</v>
      </c>
      <c r="B67" s="262"/>
      <c r="C67" s="262"/>
      <c r="D67" s="263" t="s">
        <v>138</v>
      </c>
      <c r="E67" s="108"/>
      <c r="F67" s="108"/>
      <c r="G67" s="108"/>
      <c r="H67" s="23" t="s">
        <v>140</v>
      </c>
      <c r="I67" s="108" t="s">
        <v>145</v>
      </c>
      <c r="J67" s="108"/>
      <c r="K67" s="108"/>
      <c r="L67" s="108"/>
      <c r="M67" s="108"/>
      <c r="N67" s="109"/>
      <c r="O67" s="17"/>
      <c r="P67" s="17"/>
      <c r="Q67" s="17"/>
      <c r="R67" s="17"/>
      <c r="S67" s="17"/>
      <c r="T67" s="17"/>
      <c r="U67" s="17"/>
      <c r="V67" s="17"/>
    </row>
    <row r="68" spans="1:27" s="13" customFormat="1" ht="28.9" customHeight="1" x14ac:dyDescent="0.2">
      <c r="A68" s="240"/>
      <c r="B68" s="262"/>
      <c r="C68" s="262"/>
      <c r="D68" s="263"/>
      <c r="E68" s="108"/>
      <c r="F68" s="108"/>
      <c r="G68" s="108"/>
      <c r="H68" s="23" t="s">
        <v>142</v>
      </c>
      <c r="I68" s="108"/>
      <c r="J68" s="108"/>
      <c r="K68" s="108"/>
      <c r="L68" s="108"/>
      <c r="M68" s="108"/>
      <c r="N68" s="109"/>
      <c r="O68" s="17"/>
      <c r="P68" s="17"/>
      <c r="Q68" s="17"/>
      <c r="R68" s="17"/>
      <c r="S68" s="17"/>
      <c r="T68" s="17"/>
      <c r="U68" s="17"/>
      <c r="V68" s="17"/>
    </row>
    <row r="69" spans="1:27" s="13" customFormat="1" ht="56.65" customHeight="1" x14ac:dyDescent="0.2">
      <c r="A69" s="67" t="s">
        <v>146</v>
      </c>
      <c r="B69" s="4" t="s">
        <v>147</v>
      </c>
      <c r="C69" s="110" t="s">
        <v>148</v>
      </c>
      <c r="D69" s="110"/>
      <c r="E69" s="110"/>
      <c r="F69" s="110"/>
      <c r="G69" s="110"/>
      <c r="H69" s="23" t="s">
        <v>136</v>
      </c>
      <c r="I69" s="108"/>
      <c r="J69" s="108"/>
      <c r="K69" s="108"/>
      <c r="L69" s="108"/>
      <c r="M69" s="108"/>
      <c r="N69" s="109"/>
      <c r="O69" s="17"/>
      <c r="P69" s="17"/>
      <c r="Q69" s="17"/>
      <c r="R69" s="17"/>
      <c r="S69" s="17"/>
      <c r="T69" s="17"/>
      <c r="U69" s="17"/>
      <c r="V69" s="17"/>
    </row>
    <row r="70" spans="1:27" s="13" customFormat="1" ht="48.4" customHeight="1" thickBot="1" x14ac:dyDescent="0.25">
      <c r="A70" s="72" t="s">
        <v>149</v>
      </c>
      <c r="B70" s="32" t="s">
        <v>147</v>
      </c>
      <c r="C70" s="270" t="s">
        <v>150</v>
      </c>
      <c r="D70" s="270"/>
      <c r="E70" s="270"/>
      <c r="F70" s="270"/>
      <c r="G70" s="270"/>
      <c r="H70" s="33" t="s">
        <v>136</v>
      </c>
      <c r="I70" s="218"/>
      <c r="J70" s="218"/>
      <c r="K70" s="218"/>
      <c r="L70" s="218"/>
      <c r="M70" s="218"/>
      <c r="N70" s="219"/>
      <c r="O70" s="17"/>
      <c r="P70" s="17"/>
      <c r="Q70" s="17"/>
      <c r="R70" s="17"/>
      <c r="S70" s="17"/>
      <c r="T70" s="17"/>
      <c r="U70" s="17"/>
      <c r="V70" s="17"/>
    </row>
    <row r="71" spans="1:27" s="7" customFormat="1" ht="30" customHeight="1" thickBot="1" x14ac:dyDescent="0.25">
      <c r="A71" s="118" t="s">
        <v>151</v>
      </c>
      <c r="B71" s="119"/>
      <c r="C71" s="119"/>
      <c r="D71" s="119"/>
      <c r="E71" s="119"/>
      <c r="F71" s="119"/>
      <c r="G71" s="119"/>
      <c r="H71" s="119"/>
      <c r="I71" s="119"/>
      <c r="J71" s="119"/>
      <c r="K71" s="119"/>
      <c r="L71" s="119"/>
      <c r="M71" s="119"/>
      <c r="N71" s="120"/>
      <c r="O71" s="17"/>
      <c r="P71" s="17"/>
      <c r="Q71" s="17"/>
      <c r="R71" s="17"/>
      <c r="S71" s="17"/>
      <c r="T71" s="17"/>
      <c r="U71" s="17"/>
      <c r="V71" s="17"/>
      <c r="W71" s="22"/>
      <c r="X71" s="22"/>
      <c r="Y71" s="22"/>
      <c r="Z71" s="22"/>
      <c r="AA71" s="22"/>
    </row>
    <row r="72" spans="1:27" ht="30.4" customHeight="1" x14ac:dyDescent="0.2">
      <c r="A72" s="271" t="s">
        <v>152</v>
      </c>
      <c r="B72" s="272"/>
      <c r="C72" s="272"/>
      <c r="D72" s="272"/>
      <c r="E72" s="272"/>
      <c r="F72" s="272"/>
      <c r="G72" s="273" t="s">
        <v>153</v>
      </c>
      <c r="H72" s="274"/>
      <c r="I72" s="274"/>
      <c r="J72" s="274"/>
      <c r="K72" s="274"/>
      <c r="L72" s="274"/>
      <c r="M72" s="274"/>
      <c r="N72" s="275"/>
      <c r="O72" s="17"/>
      <c r="P72" s="17"/>
      <c r="Q72" s="17"/>
      <c r="R72" s="17"/>
      <c r="S72" s="17"/>
      <c r="T72" s="17"/>
      <c r="U72" s="17"/>
      <c r="V72" s="17"/>
    </row>
    <row r="73" spans="1:27" s="13" customFormat="1" ht="33.75" customHeight="1" x14ac:dyDescent="0.2">
      <c r="A73" s="70" t="s">
        <v>154</v>
      </c>
      <c r="B73" s="265" t="s">
        <v>155</v>
      </c>
      <c r="C73" s="265"/>
      <c r="D73" s="265"/>
      <c r="E73" s="265"/>
      <c r="F73" s="197"/>
      <c r="G73" s="70" t="s">
        <v>156</v>
      </c>
      <c r="H73" s="265" t="s">
        <v>157</v>
      </c>
      <c r="I73" s="265"/>
      <c r="J73" s="265"/>
      <c r="K73" s="265"/>
      <c r="L73" s="265"/>
      <c r="M73" s="265"/>
      <c r="N73" s="266"/>
      <c r="O73" s="17"/>
      <c r="P73" s="17"/>
      <c r="Q73" s="17"/>
      <c r="R73" s="17"/>
      <c r="S73" s="17"/>
      <c r="T73" s="17"/>
      <c r="U73" s="17"/>
      <c r="V73" s="17"/>
    </row>
    <row r="74" spans="1:27" s="13" customFormat="1" ht="61.9" customHeight="1" x14ac:dyDescent="0.2">
      <c r="A74" s="70" t="s">
        <v>158</v>
      </c>
      <c r="B74" s="108" t="s">
        <v>159</v>
      </c>
      <c r="C74" s="265"/>
      <c r="D74" s="265"/>
      <c r="E74" s="265"/>
      <c r="F74" s="197"/>
      <c r="G74" s="70" t="s">
        <v>160</v>
      </c>
      <c r="H74" s="108" t="s">
        <v>161</v>
      </c>
      <c r="I74" s="265"/>
      <c r="J74" s="265"/>
      <c r="K74" s="265"/>
      <c r="L74" s="265"/>
      <c r="M74" s="265"/>
      <c r="N74" s="266"/>
      <c r="O74" s="17"/>
      <c r="P74" s="17"/>
      <c r="Q74" s="17"/>
      <c r="R74" s="17"/>
      <c r="S74" s="17"/>
      <c r="T74" s="17"/>
      <c r="U74" s="17"/>
      <c r="V74" s="17"/>
    </row>
    <row r="75" spans="1:27" s="13" customFormat="1" ht="53.65" customHeight="1" thickBot="1" x14ac:dyDescent="0.25">
      <c r="A75" s="72" t="s">
        <v>162</v>
      </c>
      <c r="B75" s="267"/>
      <c r="C75" s="267"/>
      <c r="D75" s="267"/>
      <c r="E75" s="267"/>
      <c r="F75" s="268"/>
      <c r="G75" s="72" t="s">
        <v>162</v>
      </c>
      <c r="H75" s="267"/>
      <c r="I75" s="267"/>
      <c r="J75" s="267"/>
      <c r="K75" s="267"/>
      <c r="L75" s="267"/>
      <c r="M75" s="267"/>
      <c r="N75" s="269"/>
      <c r="O75" s="17"/>
      <c r="P75" s="17"/>
      <c r="Q75" s="17"/>
      <c r="R75" s="17"/>
      <c r="S75" s="17"/>
      <c r="T75" s="17"/>
      <c r="U75" s="17"/>
      <c r="V75" s="17"/>
    </row>
    <row r="76" spans="1:27" s="7" customFormat="1" ht="30" customHeight="1" thickBot="1" x14ac:dyDescent="0.25">
      <c r="A76" s="118" t="s">
        <v>163</v>
      </c>
      <c r="B76" s="119"/>
      <c r="C76" s="119"/>
      <c r="D76" s="119"/>
      <c r="E76" s="119"/>
      <c r="F76" s="119"/>
      <c r="G76" s="119"/>
      <c r="H76" s="119"/>
      <c r="I76" s="119"/>
      <c r="J76" s="119"/>
      <c r="K76" s="119"/>
      <c r="L76" s="119"/>
      <c r="M76" s="119"/>
      <c r="N76" s="120"/>
      <c r="O76" s="17"/>
      <c r="P76" s="17"/>
      <c r="Q76" s="17"/>
      <c r="R76" s="17"/>
      <c r="S76" s="17"/>
      <c r="T76" s="17"/>
      <c r="U76" s="17"/>
      <c r="V76" s="17"/>
      <c r="W76" s="22"/>
      <c r="X76" s="22"/>
      <c r="Y76" s="22"/>
      <c r="Z76" s="22"/>
      <c r="AA76" s="22"/>
    </row>
    <row r="77" spans="1:27" s="13" customFormat="1" ht="59.25" customHeight="1" x14ac:dyDescent="0.2">
      <c r="A77" s="34" t="s">
        <v>164</v>
      </c>
      <c r="B77" s="35" t="s">
        <v>165</v>
      </c>
      <c r="C77" s="284" t="s">
        <v>166</v>
      </c>
      <c r="D77" s="285"/>
      <c r="E77" s="286"/>
      <c r="F77" s="287" t="s">
        <v>167</v>
      </c>
      <c r="G77" s="288"/>
      <c r="H77" s="288"/>
      <c r="I77" s="288"/>
      <c r="J77" s="289"/>
      <c r="K77" s="290" t="s">
        <v>168</v>
      </c>
      <c r="L77" s="288"/>
      <c r="M77" s="288"/>
      <c r="N77" s="291"/>
      <c r="O77" s="17"/>
      <c r="P77" s="17"/>
      <c r="Q77" s="17"/>
      <c r="R77" s="17"/>
      <c r="S77" s="17"/>
      <c r="T77" s="17"/>
      <c r="U77" s="17"/>
      <c r="V77" s="17"/>
    </row>
    <row r="78" spans="1:27" s="13" customFormat="1" ht="27" customHeight="1" x14ac:dyDescent="0.2">
      <c r="A78" s="36"/>
      <c r="B78" s="37"/>
      <c r="C78" s="276"/>
      <c r="D78" s="277"/>
      <c r="E78" s="278"/>
      <c r="F78" s="197"/>
      <c r="G78" s="198"/>
      <c r="H78" s="198"/>
      <c r="I78" s="198"/>
      <c r="J78" s="199"/>
      <c r="K78" s="108"/>
      <c r="L78" s="108"/>
      <c r="M78" s="108"/>
      <c r="N78" s="109"/>
      <c r="O78" s="17"/>
      <c r="P78" s="17"/>
      <c r="Q78" s="17"/>
      <c r="R78" s="17"/>
      <c r="S78" s="17"/>
      <c r="T78" s="17"/>
      <c r="U78" s="17"/>
      <c r="V78" s="17"/>
    </row>
    <row r="79" spans="1:27" s="13" customFormat="1" ht="27" customHeight="1" x14ac:dyDescent="0.2">
      <c r="A79" s="36"/>
      <c r="B79" s="37"/>
      <c r="C79" s="276"/>
      <c r="D79" s="277"/>
      <c r="E79" s="278"/>
      <c r="F79" s="197"/>
      <c r="G79" s="198"/>
      <c r="H79" s="198"/>
      <c r="I79" s="198"/>
      <c r="J79" s="199"/>
      <c r="K79" s="108"/>
      <c r="L79" s="108"/>
      <c r="M79" s="108"/>
      <c r="N79" s="109"/>
      <c r="O79" s="17"/>
      <c r="P79" s="17"/>
      <c r="Q79" s="17"/>
      <c r="R79" s="17"/>
      <c r="S79" s="17"/>
      <c r="T79" s="17"/>
      <c r="U79" s="17"/>
      <c r="V79" s="17"/>
    </row>
    <row r="80" spans="1:27" s="13" customFormat="1" ht="27" customHeight="1" thickBot="1" x14ac:dyDescent="0.25">
      <c r="A80" s="38"/>
      <c r="B80" s="39"/>
      <c r="C80" s="279"/>
      <c r="D80" s="280"/>
      <c r="E80" s="281"/>
      <c r="F80" s="268"/>
      <c r="G80" s="282"/>
      <c r="H80" s="282"/>
      <c r="I80" s="282"/>
      <c r="J80" s="283"/>
      <c r="K80" s="218"/>
      <c r="L80" s="218"/>
      <c r="M80" s="218"/>
      <c r="N80" s="219"/>
      <c r="O80" s="17"/>
      <c r="P80" s="17"/>
      <c r="Q80" s="17"/>
      <c r="R80" s="17"/>
      <c r="S80" s="17"/>
      <c r="T80" s="17"/>
      <c r="U80" s="17"/>
      <c r="V80" s="17"/>
    </row>
    <row r="81" spans="1:22"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row>
    <row r="82" spans="1:22"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row>
    <row r="83" spans="1:22"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row>
    <row r="84" spans="1:22" x14ac:dyDescent="0.2">
      <c r="A84" s="41"/>
      <c r="B84" s="41"/>
      <c r="C84" s="41"/>
      <c r="D84" s="41"/>
      <c r="E84" s="41"/>
      <c r="F84" s="41"/>
      <c r="G84" s="41"/>
      <c r="H84" s="41"/>
      <c r="I84" s="41"/>
      <c r="J84" s="41"/>
      <c r="K84" s="41"/>
      <c r="L84" s="41"/>
      <c r="M84" s="41"/>
      <c r="N84" s="41"/>
      <c r="O84" s="17"/>
      <c r="P84" s="17"/>
      <c r="Q84" s="17"/>
      <c r="R84" s="17"/>
      <c r="S84" s="17"/>
      <c r="T84" s="17"/>
      <c r="U84" s="17"/>
      <c r="V84" s="17"/>
    </row>
    <row r="85" spans="1:22" x14ac:dyDescent="0.2">
      <c r="A85" s="41"/>
      <c r="B85" s="41"/>
      <c r="C85" s="41"/>
      <c r="D85" s="41"/>
      <c r="E85" s="41"/>
      <c r="F85" s="41"/>
      <c r="G85" s="41"/>
      <c r="H85" s="41"/>
      <c r="I85" s="41"/>
      <c r="J85" s="41"/>
      <c r="K85" s="41"/>
      <c r="L85" s="41"/>
      <c r="M85" s="41"/>
      <c r="N85" s="41"/>
      <c r="O85" s="17"/>
      <c r="P85" s="17"/>
      <c r="Q85" s="17"/>
      <c r="R85" s="17"/>
      <c r="S85" s="17"/>
      <c r="T85" s="17"/>
      <c r="U85" s="17"/>
      <c r="V85" s="17"/>
    </row>
    <row r="86" spans="1:22" ht="13.9" customHeight="1" x14ac:dyDescent="0.2">
      <c r="A86" s="41"/>
      <c r="B86" s="41"/>
      <c r="C86" s="42"/>
      <c r="D86" s="41"/>
      <c r="E86" s="41"/>
      <c r="F86" s="41"/>
      <c r="G86" s="41"/>
      <c r="H86" s="41"/>
      <c r="I86" s="41"/>
      <c r="J86" s="41"/>
      <c r="K86" s="41"/>
      <c r="L86" s="41"/>
      <c r="M86" s="41"/>
      <c r="N86" s="41"/>
      <c r="O86" s="17"/>
      <c r="P86" s="17"/>
      <c r="Q86" s="17"/>
      <c r="R86" s="17"/>
      <c r="S86" s="17"/>
      <c r="T86" s="17"/>
      <c r="U86" s="17"/>
      <c r="V86" s="17"/>
    </row>
    <row r="87" spans="1:22" ht="13.9" customHeight="1" x14ac:dyDescent="0.2">
      <c r="A87" s="41"/>
      <c r="B87" s="41"/>
      <c r="C87" s="41"/>
      <c r="D87" s="41"/>
      <c r="E87" s="41"/>
      <c r="F87" s="41"/>
      <c r="G87" s="41"/>
      <c r="H87" s="41"/>
      <c r="I87" s="41"/>
      <c r="J87" s="41"/>
      <c r="K87" s="41"/>
      <c r="L87" s="41"/>
      <c r="M87" s="41"/>
      <c r="N87" s="41"/>
      <c r="O87" s="17"/>
      <c r="P87" s="17"/>
      <c r="Q87" s="17"/>
      <c r="R87" s="17"/>
      <c r="S87" s="17"/>
      <c r="T87" s="17"/>
      <c r="U87" s="17"/>
      <c r="V87" s="17"/>
    </row>
    <row r="88" spans="1:22" ht="13.9" customHeight="1" x14ac:dyDescent="0.2">
      <c r="A88" s="41"/>
      <c r="B88" s="41"/>
      <c r="C88" s="41"/>
      <c r="D88" s="41"/>
      <c r="E88" s="41"/>
      <c r="F88" s="41"/>
      <c r="G88" s="41"/>
      <c r="H88" s="41"/>
      <c r="I88" s="41"/>
      <c r="J88" s="41"/>
      <c r="K88" s="41"/>
      <c r="L88" s="41"/>
      <c r="M88" s="41"/>
      <c r="N88" s="41"/>
      <c r="O88" s="17"/>
      <c r="P88" s="17"/>
      <c r="Q88" s="17"/>
      <c r="R88" s="17"/>
      <c r="S88" s="17"/>
      <c r="T88" s="17"/>
      <c r="U88" s="17"/>
      <c r="V88" s="17"/>
    </row>
    <row r="89" spans="1:22" ht="13.9" customHeight="1" x14ac:dyDescent="0.2">
      <c r="A89" s="41"/>
      <c r="B89" s="41"/>
      <c r="C89" s="41"/>
      <c r="D89" s="41"/>
      <c r="E89" s="41"/>
      <c r="F89" s="41"/>
      <c r="G89" s="41"/>
      <c r="H89" s="41"/>
      <c r="I89" s="41"/>
      <c r="J89" s="41"/>
      <c r="K89" s="41"/>
      <c r="L89" s="41"/>
      <c r="M89" s="41"/>
      <c r="N89" s="41"/>
      <c r="O89" s="17"/>
      <c r="P89" s="17"/>
      <c r="Q89" s="17"/>
      <c r="R89" s="17"/>
      <c r="S89" s="17"/>
      <c r="T89" s="17"/>
      <c r="U89" s="17"/>
      <c r="V89" s="17"/>
    </row>
    <row r="90" spans="1:22" ht="13.9" customHeight="1" x14ac:dyDescent="0.2">
      <c r="A90" s="41"/>
      <c r="B90" s="41"/>
      <c r="C90" s="41"/>
      <c r="D90" s="41"/>
      <c r="E90" s="41"/>
      <c r="F90" s="41"/>
      <c r="G90" s="41"/>
      <c r="H90" s="41"/>
      <c r="I90" s="41"/>
      <c r="J90" s="41"/>
      <c r="K90" s="41"/>
      <c r="L90" s="41"/>
      <c r="M90" s="41"/>
      <c r="N90" s="41"/>
      <c r="O90" s="17"/>
      <c r="P90" s="17"/>
      <c r="Q90" s="17"/>
      <c r="R90" s="17"/>
      <c r="S90" s="17"/>
      <c r="T90" s="17"/>
      <c r="U90" s="17"/>
      <c r="V90" s="17"/>
    </row>
    <row r="91" spans="1:22" ht="13.9" customHeight="1" x14ac:dyDescent="0.2">
      <c r="A91" s="41"/>
      <c r="B91" s="41"/>
      <c r="C91" s="41"/>
      <c r="D91" s="41"/>
      <c r="E91" s="41"/>
      <c r="F91" s="41"/>
      <c r="G91" s="41"/>
      <c r="H91" s="41"/>
      <c r="I91" s="41"/>
      <c r="J91" s="41"/>
      <c r="K91" s="41"/>
      <c r="L91" s="41"/>
      <c r="M91" s="41"/>
      <c r="N91" s="41"/>
      <c r="O91" s="17"/>
      <c r="P91" s="17"/>
      <c r="Q91" s="17"/>
      <c r="R91" s="17"/>
      <c r="S91" s="17"/>
      <c r="T91" s="17"/>
      <c r="U91" s="17"/>
      <c r="V91" s="17"/>
    </row>
    <row r="92" spans="1:22" ht="13.9" customHeight="1" x14ac:dyDescent="0.2">
      <c r="A92" s="41"/>
      <c r="B92" s="41"/>
      <c r="C92" s="41"/>
      <c r="D92" s="41"/>
      <c r="E92" s="41"/>
      <c r="F92" s="41"/>
      <c r="G92" s="41"/>
      <c r="H92" s="41"/>
      <c r="I92" s="41"/>
      <c r="J92" s="41"/>
      <c r="K92" s="41"/>
      <c r="L92" s="41"/>
      <c r="M92" s="41"/>
      <c r="N92" s="41"/>
      <c r="O92" s="17"/>
      <c r="P92" s="17"/>
      <c r="Q92" s="17"/>
      <c r="R92" s="17"/>
      <c r="S92" s="17"/>
      <c r="T92" s="17"/>
      <c r="U92" s="17"/>
      <c r="V92" s="17"/>
    </row>
    <row r="93" spans="1:22" ht="13.9" customHeight="1" x14ac:dyDescent="0.2">
      <c r="A93" s="41"/>
      <c r="B93" s="41"/>
      <c r="C93" s="41"/>
      <c r="D93" s="41"/>
      <c r="E93" s="41"/>
      <c r="F93" s="41"/>
      <c r="G93" s="41"/>
      <c r="H93" s="41"/>
      <c r="I93" s="41"/>
      <c r="J93" s="41"/>
      <c r="K93" s="41"/>
      <c r="L93" s="41"/>
      <c r="M93" s="41"/>
      <c r="N93" s="41"/>
      <c r="O93" s="17"/>
      <c r="P93" s="17"/>
      <c r="Q93" s="17"/>
      <c r="R93" s="17"/>
      <c r="S93" s="17"/>
      <c r="T93" s="17"/>
      <c r="U93" s="17"/>
      <c r="V93" s="17"/>
    </row>
    <row r="94" spans="1:22" ht="13.9" customHeight="1" x14ac:dyDescent="0.2">
      <c r="A94" s="41"/>
      <c r="B94" s="41"/>
      <c r="C94" s="41"/>
      <c r="D94" s="41"/>
      <c r="E94" s="41"/>
      <c r="F94" s="41"/>
      <c r="G94" s="41"/>
      <c r="H94" s="41"/>
      <c r="I94" s="41"/>
      <c r="J94" s="41"/>
      <c r="K94" s="41"/>
      <c r="L94" s="41"/>
      <c r="M94" s="41"/>
      <c r="N94" s="41"/>
      <c r="O94" s="17"/>
      <c r="P94" s="17"/>
      <c r="Q94" s="17"/>
      <c r="R94" s="17"/>
      <c r="S94" s="17"/>
      <c r="T94" s="17"/>
      <c r="U94" s="17"/>
      <c r="V94" s="17"/>
    </row>
    <row r="95" spans="1:22" ht="13.9" customHeight="1" x14ac:dyDescent="0.2">
      <c r="A95" s="41"/>
      <c r="B95" s="41"/>
      <c r="C95" s="41"/>
      <c r="D95" s="41"/>
      <c r="E95" s="41"/>
      <c r="F95" s="41"/>
      <c r="G95" s="41"/>
      <c r="H95" s="41"/>
      <c r="I95" s="41"/>
      <c r="J95" s="41"/>
      <c r="K95" s="41"/>
      <c r="L95" s="41"/>
      <c r="M95" s="41"/>
      <c r="N95" s="41"/>
      <c r="O95" s="17"/>
      <c r="P95" s="17"/>
      <c r="Q95" s="17"/>
      <c r="R95" s="17"/>
      <c r="S95" s="17"/>
      <c r="T95" s="17"/>
      <c r="U95" s="17"/>
      <c r="V95" s="17"/>
    </row>
    <row r="96" spans="1:22" ht="13.9" customHeight="1" x14ac:dyDescent="0.2">
      <c r="A96" s="41"/>
      <c r="B96" s="41"/>
      <c r="C96" s="41"/>
      <c r="D96" s="41"/>
      <c r="E96" s="41"/>
      <c r="F96" s="41"/>
      <c r="G96" s="41"/>
      <c r="H96" s="41"/>
      <c r="I96" s="41"/>
      <c r="J96" s="41"/>
      <c r="K96" s="41"/>
      <c r="L96" s="41"/>
      <c r="M96" s="41"/>
      <c r="N96" s="41"/>
      <c r="O96" s="17"/>
      <c r="P96" s="17"/>
      <c r="Q96" s="17"/>
      <c r="R96" s="17"/>
      <c r="S96" s="17"/>
      <c r="T96" s="17"/>
      <c r="U96" s="17"/>
      <c r="V96" s="17"/>
    </row>
    <row r="97" spans="1:22" ht="13.9" customHeight="1" x14ac:dyDescent="0.2">
      <c r="A97" s="41"/>
      <c r="B97" s="41"/>
      <c r="C97" s="41"/>
      <c r="D97" s="41"/>
      <c r="E97" s="41"/>
      <c r="F97" s="41"/>
      <c r="G97" s="41"/>
      <c r="H97" s="41"/>
      <c r="I97" s="41"/>
      <c r="J97" s="41"/>
      <c r="K97" s="41"/>
      <c r="L97" s="41"/>
      <c r="M97" s="41"/>
      <c r="N97" s="41"/>
      <c r="O97" s="17"/>
      <c r="P97" s="17"/>
      <c r="Q97" s="17"/>
      <c r="R97" s="17"/>
      <c r="S97" s="17"/>
      <c r="T97" s="17"/>
      <c r="U97" s="17"/>
      <c r="V97" s="17"/>
    </row>
    <row r="98" spans="1:22" ht="13.9" customHeight="1" x14ac:dyDescent="0.2">
      <c r="A98" s="41"/>
      <c r="B98" s="41"/>
      <c r="C98" s="41"/>
      <c r="D98" s="41"/>
      <c r="E98" s="41"/>
      <c r="F98" s="41"/>
      <c r="G98" s="41"/>
      <c r="H98" s="41"/>
      <c r="I98" s="41"/>
      <c r="J98" s="41"/>
      <c r="K98" s="41"/>
      <c r="L98" s="41"/>
      <c r="M98" s="41"/>
      <c r="N98" s="41"/>
      <c r="O98" s="17"/>
      <c r="P98" s="17"/>
      <c r="Q98" s="17"/>
      <c r="R98" s="17"/>
      <c r="S98" s="17"/>
      <c r="T98" s="17"/>
      <c r="U98" s="17"/>
      <c r="V98" s="17"/>
    </row>
    <row r="99" spans="1:22" ht="13.9" customHeight="1" x14ac:dyDescent="0.2">
      <c r="A99" s="41"/>
      <c r="B99" s="41"/>
      <c r="C99" s="41"/>
      <c r="D99" s="41"/>
      <c r="E99" s="41"/>
      <c r="F99" s="41"/>
      <c r="G99" s="41"/>
      <c r="H99" s="41"/>
      <c r="I99" s="41"/>
      <c r="J99" s="41"/>
      <c r="K99" s="41"/>
      <c r="L99" s="41"/>
      <c r="M99" s="41"/>
      <c r="N99" s="41"/>
      <c r="O99" s="17"/>
      <c r="P99" s="17"/>
      <c r="Q99" s="17"/>
      <c r="R99" s="17"/>
      <c r="S99" s="17"/>
      <c r="T99" s="17"/>
      <c r="U99" s="17"/>
      <c r="V99" s="17"/>
    </row>
    <row r="100" spans="1:22" ht="13.9" customHeight="1" x14ac:dyDescent="0.2">
      <c r="A100" s="41"/>
      <c r="B100" s="41"/>
      <c r="C100" s="41"/>
      <c r="D100" s="41"/>
      <c r="E100" s="41"/>
      <c r="F100" s="41"/>
      <c r="G100" s="41"/>
      <c r="H100" s="41"/>
      <c r="I100" s="41"/>
      <c r="J100" s="41"/>
      <c r="K100" s="41"/>
      <c r="L100" s="41"/>
      <c r="M100" s="41"/>
      <c r="N100" s="41"/>
      <c r="O100" s="17"/>
      <c r="P100" s="17"/>
      <c r="Q100" s="17"/>
      <c r="R100" s="17"/>
      <c r="S100" s="17"/>
      <c r="T100" s="17"/>
      <c r="U100" s="17"/>
      <c r="V100" s="17"/>
    </row>
    <row r="101" spans="1:22" ht="13.9" customHeight="1" x14ac:dyDescent="0.2">
      <c r="A101" s="41"/>
      <c r="B101" s="41"/>
      <c r="C101" s="41"/>
      <c r="D101" s="41"/>
      <c r="E101" s="41"/>
      <c r="F101" s="41"/>
      <c r="G101" s="41"/>
      <c r="H101" s="41"/>
      <c r="I101" s="41"/>
      <c r="J101" s="41"/>
      <c r="K101" s="41"/>
      <c r="L101" s="41"/>
      <c r="M101" s="41"/>
      <c r="N101" s="41"/>
      <c r="O101" s="17"/>
      <c r="P101" s="17"/>
      <c r="Q101" s="17"/>
      <c r="R101" s="17"/>
      <c r="S101" s="17"/>
      <c r="T101" s="17"/>
      <c r="U101" s="17"/>
      <c r="V101" s="17"/>
    </row>
    <row r="102" spans="1:22" ht="13.9" customHeight="1" x14ac:dyDescent="0.2">
      <c r="A102" s="41"/>
      <c r="B102" s="41"/>
      <c r="C102" s="41"/>
      <c r="D102" s="41"/>
      <c r="E102" s="41"/>
      <c r="F102" s="41"/>
      <c r="G102" s="41"/>
      <c r="H102" s="41"/>
      <c r="I102" s="41"/>
      <c r="J102" s="41"/>
      <c r="K102" s="41"/>
      <c r="L102" s="41"/>
      <c r="M102" s="41"/>
      <c r="N102" s="41"/>
      <c r="O102" s="17"/>
      <c r="P102" s="17"/>
      <c r="Q102" s="17"/>
      <c r="R102" s="17"/>
      <c r="S102" s="17"/>
      <c r="T102" s="17"/>
      <c r="U102" s="17"/>
      <c r="V102" s="17"/>
    </row>
    <row r="103" spans="1:22" ht="13.9" customHeight="1" x14ac:dyDescent="0.2">
      <c r="A103" s="41"/>
      <c r="B103" s="41"/>
      <c r="C103" s="41"/>
      <c r="D103" s="41"/>
      <c r="E103" s="41"/>
      <c r="F103" s="41"/>
      <c r="G103" s="41"/>
      <c r="H103" s="41"/>
      <c r="I103" s="41"/>
      <c r="J103" s="41"/>
      <c r="K103" s="41"/>
      <c r="L103" s="41"/>
      <c r="M103" s="41"/>
      <c r="N103" s="41"/>
      <c r="O103" s="17"/>
      <c r="P103" s="17"/>
      <c r="Q103" s="17"/>
      <c r="R103" s="17"/>
      <c r="S103" s="17"/>
      <c r="T103" s="17"/>
      <c r="U103" s="17"/>
      <c r="V103" s="17"/>
    </row>
    <row r="104" spans="1:22" ht="13.9" customHeight="1" x14ac:dyDescent="0.2">
      <c r="A104" s="41"/>
      <c r="B104" s="41"/>
      <c r="C104" s="41"/>
      <c r="D104" s="41"/>
      <c r="E104" s="41"/>
      <c r="F104" s="41"/>
      <c r="G104" s="41"/>
      <c r="H104" s="41"/>
      <c r="I104" s="41"/>
      <c r="J104" s="41"/>
      <c r="K104" s="41"/>
      <c r="L104" s="41"/>
      <c r="M104" s="41"/>
      <c r="N104" s="41"/>
      <c r="O104" s="17"/>
      <c r="P104" s="17"/>
      <c r="Q104" s="17"/>
      <c r="R104" s="17"/>
      <c r="S104" s="17"/>
      <c r="T104" s="17"/>
      <c r="U104" s="17"/>
      <c r="V104" s="17"/>
    </row>
    <row r="105" spans="1:22" ht="13.9" customHeight="1" x14ac:dyDescent="0.2">
      <c r="A105" s="41"/>
      <c r="B105" s="41"/>
      <c r="C105" s="41"/>
      <c r="D105" s="41"/>
      <c r="E105" s="41"/>
      <c r="F105" s="41"/>
      <c r="G105" s="41"/>
      <c r="H105" s="41"/>
      <c r="I105" s="41"/>
      <c r="J105" s="41"/>
      <c r="K105" s="41"/>
      <c r="L105" s="41"/>
      <c r="M105" s="41"/>
      <c r="N105" s="41"/>
      <c r="O105" s="17"/>
      <c r="P105" s="17"/>
      <c r="Q105" s="17"/>
      <c r="R105" s="17"/>
      <c r="S105" s="17"/>
      <c r="T105" s="17"/>
      <c r="U105" s="17"/>
      <c r="V105" s="17"/>
    </row>
    <row r="106" spans="1:22" ht="13.9" customHeight="1" x14ac:dyDescent="0.2">
      <c r="A106" s="41"/>
      <c r="B106" s="41"/>
      <c r="C106" s="41"/>
      <c r="D106" s="41"/>
      <c r="E106" s="41"/>
      <c r="F106" s="41"/>
      <c r="G106" s="41"/>
      <c r="H106" s="41"/>
      <c r="I106" s="41"/>
      <c r="J106" s="41"/>
      <c r="K106" s="41"/>
      <c r="L106" s="41"/>
      <c r="M106" s="41"/>
      <c r="N106" s="41"/>
      <c r="O106" s="17"/>
      <c r="P106" s="17"/>
      <c r="Q106" s="17"/>
      <c r="R106" s="17"/>
      <c r="S106" s="17"/>
      <c r="T106" s="17"/>
      <c r="U106" s="17"/>
      <c r="V106" s="17"/>
    </row>
    <row r="107" spans="1:22" ht="13.9" customHeight="1" x14ac:dyDescent="0.2">
      <c r="A107" s="41"/>
      <c r="B107" s="41"/>
      <c r="C107" s="41"/>
      <c r="D107" s="41"/>
      <c r="E107" s="41"/>
      <c r="F107" s="41"/>
      <c r="G107" s="41"/>
      <c r="H107" s="41"/>
      <c r="I107" s="41"/>
      <c r="J107" s="41"/>
      <c r="K107" s="41"/>
      <c r="L107" s="41"/>
      <c r="M107" s="41"/>
      <c r="N107" s="41"/>
      <c r="O107" s="17"/>
      <c r="P107" s="17"/>
      <c r="Q107" s="17"/>
      <c r="R107" s="17"/>
      <c r="S107" s="17"/>
      <c r="T107" s="17"/>
      <c r="U107" s="17"/>
      <c r="V107" s="17"/>
    </row>
    <row r="108" spans="1:22" ht="13.9" customHeight="1" x14ac:dyDescent="0.2">
      <c r="A108" s="41"/>
      <c r="B108" s="41"/>
      <c r="C108" s="41"/>
      <c r="D108" s="41"/>
      <c r="E108" s="41"/>
      <c r="F108" s="41"/>
      <c r="G108" s="41"/>
      <c r="H108" s="41"/>
      <c r="I108" s="41"/>
      <c r="J108" s="41"/>
      <c r="K108" s="41"/>
      <c r="L108" s="41"/>
      <c r="M108" s="41"/>
      <c r="N108" s="41"/>
      <c r="O108" s="17"/>
      <c r="P108" s="17"/>
      <c r="Q108" s="17"/>
      <c r="R108" s="17"/>
      <c r="S108" s="17"/>
      <c r="T108" s="17"/>
      <c r="U108" s="17"/>
      <c r="V108" s="17"/>
    </row>
    <row r="109" spans="1:22" ht="13.9" customHeight="1" x14ac:dyDescent="0.2">
      <c r="A109" s="41"/>
      <c r="B109" s="41"/>
      <c r="C109" s="41"/>
      <c r="D109" s="41"/>
      <c r="E109" s="41"/>
      <c r="F109" s="41"/>
      <c r="G109" s="41"/>
      <c r="H109" s="41"/>
      <c r="I109" s="41"/>
      <c r="J109" s="41"/>
      <c r="K109" s="41"/>
      <c r="L109" s="41"/>
      <c r="M109" s="41"/>
      <c r="N109" s="41"/>
      <c r="O109" s="17"/>
      <c r="P109" s="17"/>
      <c r="Q109" s="17"/>
      <c r="R109" s="17"/>
      <c r="S109" s="17"/>
      <c r="T109" s="17"/>
      <c r="U109" s="17"/>
      <c r="V109" s="17"/>
    </row>
    <row r="110" spans="1:22" ht="13.9" customHeight="1" x14ac:dyDescent="0.2">
      <c r="A110" s="41"/>
      <c r="B110" s="41"/>
      <c r="C110" s="41"/>
      <c r="D110" s="41"/>
      <c r="E110" s="41"/>
      <c r="F110" s="41"/>
      <c r="G110" s="41"/>
      <c r="H110" s="41"/>
      <c r="I110" s="41"/>
      <c r="J110" s="41"/>
      <c r="K110" s="41"/>
      <c r="L110" s="41"/>
      <c r="M110" s="41"/>
      <c r="N110" s="41"/>
      <c r="O110" s="17"/>
      <c r="P110" s="17"/>
      <c r="Q110" s="17"/>
      <c r="R110" s="17"/>
      <c r="S110" s="17"/>
      <c r="T110" s="17"/>
      <c r="U110" s="17"/>
      <c r="V110" s="17"/>
    </row>
    <row r="111" spans="1:22" ht="13.9" customHeight="1" x14ac:dyDescent="0.2">
      <c r="A111" s="41"/>
      <c r="B111" s="41"/>
      <c r="C111" s="41"/>
      <c r="D111" s="41"/>
      <c r="E111" s="41"/>
      <c r="F111" s="41"/>
      <c r="G111" s="41"/>
      <c r="H111" s="41"/>
      <c r="I111" s="41"/>
      <c r="J111" s="41"/>
      <c r="K111" s="41"/>
      <c r="L111" s="41"/>
      <c r="M111" s="41"/>
      <c r="N111" s="41"/>
      <c r="O111" s="17"/>
      <c r="P111" s="17"/>
      <c r="Q111" s="17"/>
      <c r="R111" s="17"/>
      <c r="S111" s="17"/>
      <c r="T111" s="17"/>
      <c r="U111" s="17"/>
      <c r="V111" s="17"/>
    </row>
    <row r="112" spans="1:22" ht="13.9" customHeight="1" x14ac:dyDescent="0.2">
      <c r="A112" s="41"/>
      <c r="B112" s="41"/>
      <c r="C112" s="41"/>
      <c r="D112" s="41"/>
      <c r="E112" s="41"/>
      <c r="F112" s="41"/>
      <c r="G112" s="41"/>
      <c r="H112" s="41"/>
      <c r="I112" s="41"/>
      <c r="J112" s="41"/>
      <c r="K112" s="41"/>
      <c r="L112" s="41"/>
      <c r="M112" s="41"/>
      <c r="N112" s="41"/>
      <c r="O112" s="17"/>
      <c r="P112" s="17"/>
      <c r="Q112" s="17"/>
      <c r="R112" s="17"/>
      <c r="S112" s="17"/>
      <c r="T112" s="17"/>
      <c r="U112" s="17"/>
      <c r="V112" s="17"/>
    </row>
    <row r="113" spans="1:22" ht="13.9" customHeight="1" x14ac:dyDescent="0.2">
      <c r="A113" s="41"/>
      <c r="B113" s="41"/>
      <c r="C113" s="41"/>
      <c r="D113" s="41"/>
      <c r="E113" s="41"/>
      <c r="F113" s="41"/>
      <c r="G113" s="41"/>
      <c r="H113" s="41"/>
      <c r="I113" s="41"/>
      <c r="J113" s="41"/>
      <c r="K113" s="41"/>
      <c r="L113" s="41"/>
      <c r="M113" s="41"/>
      <c r="N113" s="41"/>
      <c r="O113" s="17"/>
      <c r="P113" s="17"/>
      <c r="Q113" s="17"/>
      <c r="R113" s="17"/>
      <c r="S113" s="17"/>
      <c r="T113" s="17"/>
      <c r="U113" s="17"/>
      <c r="V113" s="17"/>
    </row>
    <row r="114" spans="1:22" ht="13.9" customHeight="1" x14ac:dyDescent="0.2">
      <c r="A114" s="41"/>
      <c r="B114" s="41"/>
      <c r="C114" s="41"/>
      <c r="D114" s="41"/>
      <c r="E114" s="41"/>
      <c r="F114" s="41"/>
      <c r="G114" s="41"/>
      <c r="H114" s="41"/>
      <c r="I114" s="41"/>
      <c r="J114" s="41"/>
      <c r="K114" s="41"/>
      <c r="L114" s="41"/>
      <c r="M114" s="41"/>
      <c r="N114" s="41"/>
      <c r="O114" s="17"/>
      <c r="P114" s="17"/>
      <c r="Q114" s="17"/>
      <c r="R114" s="17"/>
      <c r="S114" s="17"/>
      <c r="T114" s="17"/>
      <c r="U114" s="17"/>
      <c r="V114" s="17"/>
    </row>
    <row r="115" spans="1:22" ht="13.9" customHeight="1" x14ac:dyDescent="0.2">
      <c r="A115" s="41"/>
      <c r="B115" s="41"/>
      <c r="C115" s="41"/>
      <c r="D115" s="41"/>
      <c r="E115" s="41"/>
      <c r="F115" s="41"/>
      <c r="G115" s="41"/>
      <c r="H115" s="41"/>
      <c r="I115" s="41"/>
      <c r="J115" s="41"/>
      <c r="K115" s="41"/>
      <c r="L115" s="41"/>
      <c r="M115" s="41"/>
      <c r="N115" s="41"/>
      <c r="O115" s="17"/>
      <c r="P115" s="17"/>
      <c r="Q115" s="17"/>
      <c r="R115" s="17"/>
      <c r="S115" s="17"/>
      <c r="T115" s="17"/>
      <c r="U115" s="17"/>
      <c r="V115" s="17"/>
    </row>
    <row r="116" spans="1:22" ht="13.9" customHeight="1" x14ac:dyDescent="0.2">
      <c r="A116" s="41"/>
      <c r="B116" s="41"/>
      <c r="C116" s="41"/>
      <c r="D116" s="41"/>
      <c r="E116" s="41"/>
      <c r="F116" s="41"/>
      <c r="G116" s="41"/>
      <c r="H116" s="41"/>
      <c r="I116" s="41"/>
      <c r="J116" s="41"/>
      <c r="K116" s="41"/>
      <c r="L116" s="41"/>
      <c r="M116" s="41"/>
      <c r="N116" s="41"/>
      <c r="O116" s="17"/>
      <c r="P116" s="17"/>
      <c r="Q116" s="17"/>
      <c r="R116" s="17"/>
      <c r="S116" s="17"/>
      <c r="T116" s="17"/>
      <c r="U116" s="17"/>
      <c r="V116" s="17"/>
    </row>
    <row r="117" spans="1:22" ht="13.9" customHeight="1" x14ac:dyDescent="0.2">
      <c r="A117" s="41"/>
      <c r="B117" s="41"/>
      <c r="C117" s="41"/>
      <c r="D117" s="41"/>
      <c r="E117" s="41"/>
      <c r="F117" s="41"/>
      <c r="G117" s="41"/>
      <c r="H117" s="41"/>
      <c r="I117" s="41"/>
      <c r="J117" s="41"/>
      <c r="K117" s="41"/>
      <c r="L117" s="41"/>
      <c r="M117" s="41"/>
      <c r="N117" s="41"/>
      <c r="O117" s="17"/>
      <c r="P117" s="17"/>
      <c r="Q117" s="17"/>
      <c r="R117" s="17"/>
      <c r="S117" s="17"/>
      <c r="T117" s="17"/>
      <c r="U117" s="17"/>
      <c r="V117" s="17"/>
    </row>
    <row r="118" spans="1:22" ht="13.9" customHeight="1" x14ac:dyDescent="0.2">
      <c r="A118" s="41"/>
      <c r="B118" s="41"/>
      <c r="C118" s="41"/>
      <c r="D118" s="41"/>
      <c r="E118" s="41"/>
      <c r="F118" s="41"/>
      <c r="G118" s="41"/>
      <c r="H118" s="41"/>
      <c r="I118" s="41"/>
      <c r="J118" s="41"/>
      <c r="K118" s="41"/>
      <c r="L118" s="41"/>
      <c r="M118" s="41"/>
      <c r="N118" s="41"/>
      <c r="O118" s="17"/>
      <c r="P118" s="17"/>
      <c r="Q118" s="17"/>
      <c r="R118" s="17"/>
      <c r="S118" s="17"/>
      <c r="T118" s="17"/>
      <c r="U118" s="17"/>
      <c r="V118" s="17"/>
    </row>
    <row r="119" spans="1:22" ht="13.9" customHeight="1" x14ac:dyDescent="0.2">
      <c r="A119" s="41"/>
      <c r="B119" s="41"/>
      <c r="C119" s="41"/>
      <c r="D119" s="41"/>
      <c r="E119" s="41"/>
      <c r="F119" s="41"/>
      <c r="G119" s="41"/>
      <c r="H119" s="41"/>
      <c r="I119" s="41"/>
      <c r="J119" s="41"/>
      <c r="K119" s="41"/>
      <c r="L119" s="41"/>
      <c r="M119" s="41"/>
      <c r="N119" s="41"/>
      <c r="O119" s="17"/>
      <c r="P119" s="17"/>
      <c r="Q119" s="17"/>
      <c r="R119" s="17"/>
      <c r="S119" s="17"/>
      <c r="T119" s="17"/>
      <c r="U119" s="17"/>
      <c r="V119" s="17"/>
    </row>
    <row r="120" spans="1:22" ht="13.9" customHeight="1" x14ac:dyDescent="0.2">
      <c r="A120" s="41"/>
      <c r="B120" s="41"/>
      <c r="C120" s="41"/>
      <c r="D120" s="41"/>
      <c r="E120" s="41"/>
      <c r="F120" s="41"/>
      <c r="G120" s="41"/>
      <c r="H120" s="41"/>
      <c r="I120" s="41"/>
      <c r="J120" s="41"/>
      <c r="K120" s="41"/>
      <c r="L120" s="41"/>
      <c r="M120" s="41"/>
      <c r="N120" s="41"/>
      <c r="O120" s="17"/>
      <c r="P120" s="17"/>
      <c r="Q120" s="17"/>
      <c r="R120" s="17"/>
      <c r="S120" s="17"/>
      <c r="T120" s="17"/>
      <c r="U120" s="17"/>
      <c r="V120" s="17"/>
    </row>
    <row r="121" spans="1:22" ht="13.9" customHeight="1" x14ac:dyDescent="0.2">
      <c r="A121" s="41"/>
      <c r="B121" s="41"/>
      <c r="C121" s="41"/>
      <c r="D121" s="41"/>
      <c r="E121" s="41"/>
      <c r="F121" s="41"/>
      <c r="G121" s="41"/>
      <c r="H121" s="41"/>
      <c r="I121" s="41"/>
      <c r="J121" s="41"/>
      <c r="K121" s="41"/>
      <c r="L121" s="41"/>
      <c r="M121" s="41"/>
      <c r="N121" s="41"/>
      <c r="O121" s="17"/>
      <c r="P121" s="17"/>
      <c r="Q121" s="17"/>
      <c r="R121" s="17"/>
      <c r="S121" s="17"/>
      <c r="T121" s="17"/>
      <c r="U121" s="17"/>
      <c r="V121" s="17"/>
    </row>
    <row r="122" spans="1:22" ht="13.9" customHeight="1" x14ac:dyDescent="0.2">
      <c r="A122" s="41"/>
      <c r="B122" s="41"/>
      <c r="C122" s="41"/>
      <c r="D122" s="41"/>
      <c r="E122" s="41"/>
      <c r="F122" s="41"/>
      <c r="G122" s="41"/>
      <c r="H122" s="41"/>
      <c r="I122" s="41"/>
      <c r="J122" s="41"/>
      <c r="K122" s="41"/>
      <c r="L122" s="41"/>
      <c r="M122" s="41"/>
      <c r="N122" s="41"/>
      <c r="O122" s="17"/>
      <c r="P122" s="17"/>
      <c r="Q122" s="17"/>
      <c r="R122" s="17"/>
      <c r="S122" s="17"/>
      <c r="T122" s="17"/>
      <c r="U122" s="17"/>
      <c r="V122" s="17"/>
    </row>
    <row r="123" spans="1:22" ht="13.9" customHeight="1" x14ac:dyDescent="0.2">
      <c r="A123" s="41"/>
      <c r="B123" s="41"/>
      <c r="C123" s="41"/>
      <c r="D123" s="41"/>
      <c r="E123" s="41"/>
      <c r="F123" s="41"/>
      <c r="G123" s="41"/>
      <c r="H123" s="41"/>
      <c r="I123" s="41"/>
      <c r="J123" s="41"/>
      <c r="K123" s="41"/>
      <c r="L123" s="41"/>
      <c r="M123" s="41"/>
      <c r="N123" s="41"/>
      <c r="O123" s="17"/>
      <c r="P123" s="17"/>
      <c r="Q123" s="17"/>
      <c r="R123" s="17"/>
      <c r="S123" s="17"/>
      <c r="T123" s="17"/>
      <c r="U123" s="17"/>
      <c r="V123" s="17"/>
    </row>
    <row r="124" spans="1:22" ht="13.9" customHeight="1" x14ac:dyDescent="0.2">
      <c r="A124" s="41"/>
      <c r="B124" s="41"/>
      <c r="C124" s="41"/>
      <c r="D124" s="41"/>
      <c r="E124" s="41"/>
      <c r="F124" s="41"/>
      <c r="G124" s="41"/>
      <c r="H124" s="41"/>
      <c r="I124" s="41"/>
      <c r="J124" s="41"/>
      <c r="K124" s="41"/>
      <c r="L124" s="41"/>
      <c r="M124" s="41"/>
      <c r="N124" s="41"/>
      <c r="O124" s="17"/>
      <c r="P124" s="17"/>
      <c r="Q124" s="17"/>
      <c r="R124" s="17"/>
      <c r="S124" s="17"/>
      <c r="T124" s="17"/>
      <c r="U124" s="17"/>
      <c r="V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correo electrónico de la persona responsable de reportar la ejecución de la acción." sqref="A71 M71" xr:uid="{32746F3B-2885-43C1-810D-40A2C62B89AE}"/>
    <dataValidation allowBlank="1" showErrorMessage="1" prompt="Escriba el nombre completo de la persona responsable de reportar la ejecución de la acción." sqref="A67 A65 M71" xr:uid="{8F2B7134-B8A2-4A22-9BCD-4B3AF3EE0316}"/>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A5A20880-AC59-4736-A71D-FCD30732F6BD}">
          <x14:formula1>
            <xm:f>Listas!$H$2:$H$20</xm:f>
          </x14:formula1>
          <xm:sqref>J8:N8</xm:sqref>
        </x14:dataValidation>
        <x14:dataValidation type="list" allowBlank="1" showErrorMessage="1" prompt="Escriba el nombre completo de la persona responsable de reportar la ejecución de la acción." xr:uid="{782B867D-D4E3-41EB-9BBF-292D67EB5390}">
          <x14:formula1>
            <xm:f>Listas!$U$2:$U$3</xm:f>
          </x14:formula1>
          <xm:sqref>B69:B70</xm:sqref>
        </x14:dataValidation>
        <x14:dataValidation type="list" allowBlank="1" showInputMessage="1" showErrorMessage="1" xr:uid="{52567BF4-B3E4-4FEE-B729-37A4F3ECEE1B}">
          <x14:formula1>
            <xm:f>Listas!$I$2:$I$20</xm:f>
          </x14:formula1>
          <xm:sqref>B9:N9</xm:sqref>
        </x14:dataValidation>
        <x14:dataValidation type="list" allowBlank="1" showInputMessage="1" showErrorMessage="1" xr:uid="{27A94B65-DF56-4D38-B04D-AF082413A8E7}">
          <x14:formula1>
            <xm:f>Listas!$O$2:$O$4</xm:f>
          </x14:formula1>
          <xm:sqref>B29</xm:sqref>
        </x14:dataValidation>
        <x14:dataValidation type="list" allowBlank="1" showInputMessage="1" showErrorMessage="1" xr:uid="{D2964F84-FAC1-4EA7-A7CB-5A6A8AD4F72B}">
          <x14:formula1>
            <xm:f>Listas!$P$2:$P$5</xm:f>
          </x14:formula1>
          <xm:sqref>F29:H29 L60:N60 L56:N56 L52:N52</xm:sqref>
        </x14:dataValidation>
        <x14:dataValidation type="list" allowBlank="1" showInputMessage="1" showErrorMessage="1" xr:uid="{8238CE17-859D-46EB-B2A8-CA67AC7F6CA9}">
          <x14:formula1>
            <xm:f>Listas!$G$2:$G$8</xm:f>
          </x14:formula1>
          <xm:sqref>C8:H8</xm:sqref>
        </x14:dataValidation>
        <x14:dataValidation type="list" allowBlank="1" showInputMessage="1" showErrorMessage="1" xr:uid="{414AECFE-6BF9-4A38-8B27-A3B932C12097}">
          <x14:formula1>
            <xm:f>Listas!$E$2:$E$5</xm:f>
          </x14:formula1>
          <xm:sqref>C7</xm:sqref>
        </x14:dataValidation>
        <x14:dataValidation type="list" allowBlank="1" showInputMessage="1" showErrorMessage="1" xr:uid="{82780EC9-4069-4A14-A42E-BE9BC2A48805}">
          <x14:formula1>
            <xm:f>Listas!$D$2:$D$11</xm:f>
          </x14:formula1>
          <xm:sqref>K6:N6</xm:sqref>
        </x14:dataValidation>
        <x14:dataValidation type="list" allowBlank="1" showInputMessage="1" showErrorMessage="1" xr:uid="{7C771E19-475B-4904-9A6F-2AD01E46AB4F}">
          <x14:formula1>
            <xm:f>Listas!$C$2:$C$8</xm:f>
          </x14:formula1>
          <xm:sqref>G6:I6</xm:sqref>
        </x14:dataValidation>
        <x14:dataValidation type="list" allowBlank="1" showInputMessage="1" showErrorMessage="1" xr:uid="{6C0746C7-19C1-4DCC-BDF4-F6E5230A0196}">
          <x14:formula1>
            <xm:f>Listas!$T$2:$T$5</xm:f>
          </x14:formula1>
          <xm:sqref>L64:N64</xm:sqref>
        </x14:dataValidation>
        <x14:dataValidation type="list" allowBlank="1" showInputMessage="1" showErrorMessage="1" xr:uid="{7AF943F9-2135-4C35-BFCA-047F40E0906F}">
          <x14:formula1>
            <xm:f>Listas!$S$2:$S$6</xm:f>
          </x14:formula1>
          <xm:sqref>I64:J64</xm:sqref>
        </x14:dataValidation>
        <x14:dataValidation type="list" allowBlank="1" showInputMessage="1" showErrorMessage="1" xr:uid="{EBE4CFD7-6935-4E31-91C0-1CA19F980C52}">
          <x14:formula1>
            <xm:f>Listas!$Q$2:$Q$6</xm:f>
          </x14:formula1>
          <xm:sqref>J29</xm:sqref>
        </x14:dataValidation>
        <x14:dataValidation type="list" allowBlank="1" showInputMessage="1" showErrorMessage="1" xr:uid="{7A28786A-3F78-4D28-A4EC-98A9A74D1EA2}">
          <x14:formula1>
            <xm:f>Listas!$B$2:$B$6</xm:f>
          </x14:formula1>
          <xm:sqref>C6:E6</xm:sqref>
        </x14:dataValidation>
        <x14:dataValidation type="list" allowBlank="1" showInputMessage="1" showErrorMessage="1" xr:uid="{E7369F46-6DC0-4524-AF3F-5A3F78340A05}">
          <x14:formula1>
            <xm:f>Listas!$N$2:$N$7</xm:f>
          </x14:formula1>
          <xm:sqref>H28</xm:sqref>
        </x14:dataValidation>
        <x14:dataValidation type="list" allowBlank="1" showInputMessage="1" showErrorMessage="1" xr:uid="{694C99A9-9A3D-49F5-8ACE-402FE6E8796E}">
          <x14:formula1>
            <xm:f>Listas!$L$2:$L$6</xm:f>
          </x14:formula1>
          <xm:sqref>B11:N11</xm:sqref>
        </x14:dataValidation>
        <x14:dataValidation type="list" allowBlank="1" showInputMessage="1" showErrorMessage="1" xr:uid="{7A0C6ED5-C45D-4C29-B054-78E6C81A7732}">
          <x14:formula1>
            <xm:f>Listas!$M$2:$M$4</xm:f>
          </x14:formula1>
          <xm:sqref>B28:F28</xm:sqref>
        </x14:dataValidation>
        <x14:dataValidation type="list" allowBlank="1" showInputMessage="1" showErrorMessage="1" xr:uid="{1D56324B-BCE0-4799-A0FD-EECAB84DEECA}">
          <x14:formula1>
            <xm:f>Listas!$R$2:$R$6</xm:f>
          </x14:formula1>
          <xm:sqref>B64 B31:N31</xm:sqref>
        </x14:dataValidation>
        <x14:dataValidation type="list" allowBlank="1" showErrorMessage="1" prompt="Escriba el nombre completo de la persona responsable de reportar la ejecución de la acción." xr:uid="{65AC272D-CB29-4B63-B391-9D593D5ABAE4}">
          <x14:formula1>
            <xm:f>Listas!$V$2:$V$24</xm:f>
          </x14:formula1>
          <xm:sqref>D65:D68</xm:sqref>
        </x14:dataValidation>
        <x14:dataValidation type="list" allowBlank="1" showErrorMessage="1" prompt="Escriba el nombre completo de la persona responsable de reportar la ejecución de la acción." xr:uid="{0A7A2A31-2DF2-4A30-A196-B78A3A532EFC}">
          <x14:formula1>
            <xm:f>Listas!$V$2:$V$26</xm:f>
          </x14:formula1>
          <xm:sqref>B65:C68</xm:sqref>
        </x14:dataValidation>
        <x14:dataValidation type="list" allowBlank="1" showInputMessage="1" showErrorMessage="1" xr:uid="{DDB36A64-ED27-4CA3-9D21-301637C3359C}">
          <x14:formula1>
            <xm:f>Listas!$W$2:$W$26</xm:f>
          </x14:formula1>
          <xm:sqref>E65:G68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15C19-AAFB-4538-87F4-B844063971E0}">
  <dimension ref="A1:AD124"/>
  <sheetViews>
    <sheetView showGridLines="0" zoomScale="55" zoomScaleNormal="55" zoomScaleSheetLayoutView="106" workbookViewId="0">
      <selection activeCell="E65" sqref="E65:G68"/>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26" style="1" customWidth="1"/>
    <col min="16" max="17" width="11.42578125" style="1"/>
    <col min="18" max="18" width="78.42578125" style="17" customWidth="1"/>
    <col min="19" max="16384" width="11.42578125" style="1"/>
  </cols>
  <sheetData>
    <row r="1" spans="1:25" ht="87.75" customHeight="1" thickBot="1" x14ac:dyDescent="0.25">
      <c r="A1" s="65"/>
      <c r="B1" s="114" t="s">
        <v>0</v>
      </c>
      <c r="C1" s="115"/>
      <c r="D1" s="115"/>
      <c r="E1" s="115"/>
      <c r="F1" s="115"/>
      <c r="G1" s="115"/>
      <c r="H1" s="115"/>
      <c r="I1" s="115"/>
      <c r="J1" s="115"/>
      <c r="K1" s="115"/>
      <c r="L1" s="115"/>
      <c r="M1" s="115"/>
      <c r="N1" s="116"/>
      <c r="O1" s="17"/>
      <c r="P1" s="17"/>
      <c r="Q1" s="17"/>
      <c r="S1" s="17"/>
      <c r="T1" s="17"/>
      <c r="U1" s="17"/>
      <c r="V1" s="17"/>
      <c r="W1" s="17"/>
      <c r="X1" s="17"/>
      <c r="Y1" s="17"/>
    </row>
    <row r="2" spans="1:25" ht="3.75" customHeight="1" thickBot="1" x14ac:dyDescent="0.25">
      <c r="A2" s="117"/>
      <c r="B2" s="117"/>
      <c r="C2" s="117"/>
      <c r="D2" s="117"/>
      <c r="E2" s="117"/>
      <c r="F2" s="117"/>
      <c r="G2" s="117"/>
      <c r="H2" s="117"/>
      <c r="I2" s="117"/>
      <c r="J2" s="117"/>
      <c r="K2" s="117"/>
      <c r="L2" s="117"/>
      <c r="M2" s="117"/>
      <c r="N2" s="117"/>
      <c r="O2" s="17"/>
      <c r="P2" s="17"/>
      <c r="Q2" s="17"/>
      <c r="S2" s="17"/>
      <c r="T2" s="17"/>
      <c r="U2" s="17"/>
      <c r="V2" s="17"/>
      <c r="W2" s="17"/>
      <c r="X2" s="17"/>
      <c r="Y2" s="17"/>
    </row>
    <row r="3" spans="1:25" s="2" customFormat="1" ht="35.65" customHeight="1" thickBot="1" x14ac:dyDescent="0.25">
      <c r="A3" s="118" t="s">
        <v>1</v>
      </c>
      <c r="B3" s="119"/>
      <c r="C3" s="119"/>
      <c r="D3" s="119"/>
      <c r="E3" s="119"/>
      <c r="F3" s="119"/>
      <c r="G3" s="119"/>
      <c r="H3" s="119"/>
      <c r="I3" s="119"/>
      <c r="J3" s="119"/>
      <c r="K3" s="119"/>
      <c r="L3" s="119"/>
      <c r="M3" s="119"/>
      <c r="N3" s="120"/>
      <c r="O3" s="17"/>
      <c r="P3" s="17"/>
      <c r="Q3" s="17"/>
      <c r="R3" s="17"/>
      <c r="S3" s="17"/>
      <c r="T3" s="17"/>
      <c r="U3" s="17"/>
      <c r="V3" s="17"/>
      <c r="W3" s="17"/>
      <c r="X3" s="17"/>
      <c r="Y3" s="17"/>
    </row>
    <row r="4" spans="1:25" ht="34.15" customHeight="1" x14ac:dyDescent="0.2">
      <c r="A4" s="66" t="s">
        <v>2</v>
      </c>
      <c r="B4" s="121"/>
      <c r="C4" s="121"/>
      <c r="D4" s="121"/>
      <c r="E4" s="121"/>
      <c r="F4" s="121"/>
      <c r="G4" s="121"/>
      <c r="H4" s="121"/>
      <c r="I4" s="121"/>
      <c r="J4" s="121"/>
      <c r="K4" s="3" t="s">
        <v>4</v>
      </c>
      <c r="L4" s="121"/>
      <c r="M4" s="121"/>
      <c r="N4" s="122"/>
      <c r="O4" s="17"/>
      <c r="P4" s="17"/>
      <c r="Q4" s="17"/>
      <c r="S4" s="17"/>
      <c r="T4" s="17"/>
      <c r="U4" s="17"/>
      <c r="V4" s="17"/>
      <c r="W4" s="17"/>
      <c r="X4" s="17"/>
      <c r="Y4" s="17"/>
    </row>
    <row r="5" spans="1:25" ht="50.65" customHeight="1" x14ac:dyDescent="0.2">
      <c r="A5" s="67" t="s">
        <v>6</v>
      </c>
      <c r="B5" s="297"/>
      <c r="C5" s="297"/>
      <c r="D5" s="297"/>
      <c r="E5" s="297"/>
      <c r="F5" s="297"/>
      <c r="G5" s="297"/>
      <c r="H5" s="297"/>
      <c r="I5" s="297"/>
      <c r="J5" s="297"/>
      <c r="K5" s="297"/>
      <c r="L5" s="297"/>
      <c r="M5" s="297"/>
      <c r="N5" s="298"/>
      <c r="O5" s="17"/>
      <c r="P5" s="17"/>
      <c r="Q5" s="17"/>
      <c r="S5" s="17"/>
      <c r="T5" s="17"/>
      <c r="U5" s="17"/>
      <c r="V5" s="17"/>
      <c r="W5" s="17"/>
      <c r="X5" s="17"/>
      <c r="Y5" s="17"/>
    </row>
    <row r="6" spans="1:25" customFormat="1" ht="58.15" customHeight="1" x14ac:dyDescent="0.2">
      <c r="A6" s="67" t="s">
        <v>8</v>
      </c>
      <c r="B6" s="23" t="s">
        <v>9</v>
      </c>
      <c r="C6" s="108" t="s">
        <v>10</v>
      </c>
      <c r="D6" s="108"/>
      <c r="E6" s="108"/>
      <c r="F6" s="23" t="s">
        <v>11</v>
      </c>
      <c r="G6" s="108"/>
      <c r="H6" s="108"/>
      <c r="I6" s="108"/>
      <c r="J6" s="23" t="s">
        <v>13</v>
      </c>
      <c r="K6" s="108" t="s">
        <v>208</v>
      </c>
      <c r="L6" s="108"/>
      <c r="M6" s="108"/>
      <c r="N6" s="109"/>
      <c r="O6" s="17"/>
      <c r="P6" s="17"/>
      <c r="Q6" s="17"/>
      <c r="R6" s="17"/>
      <c r="S6" s="17"/>
      <c r="T6" s="17"/>
      <c r="U6" s="17"/>
      <c r="V6" s="17"/>
      <c r="W6" s="17"/>
      <c r="X6" s="17"/>
      <c r="Y6" s="17"/>
    </row>
    <row r="7" spans="1:25" customFormat="1" ht="81" customHeight="1" x14ac:dyDescent="0.2">
      <c r="A7" s="67" t="s">
        <v>15</v>
      </c>
      <c r="B7" s="23" t="s">
        <v>16</v>
      </c>
      <c r="C7" s="108"/>
      <c r="D7" s="108"/>
      <c r="E7" s="108"/>
      <c r="F7" s="108"/>
      <c r="G7" s="23" t="s">
        <v>18</v>
      </c>
      <c r="H7" s="110" t="str">
        <f>IFERROR(VLOOKUP(C7,[1]Listas!E1:F5,2,FALSE), "Selecciona un Eje")</f>
        <v>Selecciona un Eje</v>
      </c>
      <c r="I7" s="110"/>
      <c r="J7" s="110"/>
      <c r="K7" s="110"/>
      <c r="L7" s="110"/>
      <c r="M7" s="110"/>
      <c r="N7" s="111"/>
      <c r="O7" s="17"/>
      <c r="P7" s="17"/>
      <c r="Q7" s="17"/>
      <c r="R7" s="17"/>
      <c r="S7" s="17"/>
      <c r="T7" s="17"/>
      <c r="U7" s="17"/>
      <c r="V7" s="17"/>
      <c r="W7" s="17"/>
      <c r="X7" s="17"/>
      <c r="Y7" s="17"/>
    </row>
    <row r="8" spans="1:25" customFormat="1" ht="36" customHeight="1" x14ac:dyDescent="0.2">
      <c r="A8" s="67" t="s">
        <v>19</v>
      </c>
      <c r="B8" s="23" t="s">
        <v>20</v>
      </c>
      <c r="C8" s="108"/>
      <c r="D8" s="108"/>
      <c r="E8" s="108"/>
      <c r="F8" s="108"/>
      <c r="G8" s="108"/>
      <c r="H8" s="108"/>
      <c r="I8" s="23" t="s">
        <v>22</v>
      </c>
      <c r="J8" s="108"/>
      <c r="K8" s="108"/>
      <c r="L8" s="108"/>
      <c r="M8" s="108"/>
      <c r="N8" s="109"/>
      <c r="O8" s="17"/>
      <c r="P8" s="17"/>
      <c r="Q8" s="17"/>
      <c r="R8" s="17"/>
      <c r="S8" s="17"/>
      <c r="T8" s="17"/>
      <c r="U8" s="17"/>
      <c r="V8" s="17"/>
      <c r="W8" s="17"/>
      <c r="X8" s="17"/>
      <c r="Y8" s="17"/>
    </row>
    <row r="9" spans="1:25" customFormat="1" ht="52.9" customHeight="1" thickBot="1" x14ac:dyDescent="0.25">
      <c r="A9" s="67" t="s">
        <v>24</v>
      </c>
      <c r="B9" s="141"/>
      <c r="C9" s="110"/>
      <c r="D9" s="110"/>
      <c r="E9" s="110"/>
      <c r="F9" s="110"/>
      <c r="G9" s="110"/>
      <c r="H9" s="110"/>
      <c r="I9" s="110"/>
      <c r="J9" s="110"/>
      <c r="K9" s="110"/>
      <c r="L9" s="110"/>
      <c r="M9" s="110"/>
      <c r="N9" s="111"/>
      <c r="O9" s="17"/>
      <c r="P9" s="17"/>
      <c r="Q9" s="17"/>
      <c r="R9" s="17"/>
      <c r="S9" s="17"/>
      <c r="T9" s="17"/>
      <c r="U9" s="17"/>
      <c r="V9" s="17"/>
      <c r="W9" s="17"/>
      <c r="X9" s="17"/>
      <c r="Y9" s="17"/>
    </row>
    <row r="10" spans="1:25" customFormat="1" ht="37.9" customHeight="1" thickBot="1" x14ac:dyDescent="0.25">
      <c r="A10" s="118" t="s">
        <v>26</v>
      </c>
      <c r="B10" s="119"/>
      <c r="C10" s="119"/>
      <c r="D10" s="119"/>
      <c r="E10" s="119"/>
      <c r="F10" s="119"/>
      <c r="G10" s="119"/>
      <c r="H10" s="119"/>
      <c r="I10" s="119"/>
      <c r="J10" s="119"/>
      <c r="K10" s="119"/>
      <c r="L10" s="119"/>
      <c r="M10" s="119"/>
      <c r="N10" s="120"/>
      <c r="O10" s="17"/>
      <c r="P10" s="17"/>
      <c r="Q10" s="17"/>
      <c r="R10" s="17"/>
      <c r="S10" s="17"/>
      <c r="T10" s="17"/>
      <c r="U10" s="17"/>
      <c r="V10" s="17"/>
      <c r="W10" s="17"/>
      <c r="X10" s="17"/>
      <c r="Y10" s="17"/>
    </row>
    <row r="11" spans="1:25" customFormat="1" ht="43.9" customHeight="1" thickBot="1" x14ac:dyDescent="0.25">
      <c r="A11" s="68" t="s">
        <v>27</v>
      </c>
      <c r="B11" s="142" t="s">
        <v>174</v>
      </c>
      <c r="C11" s="142"/>
      <c r="D11" s="142"/>
      <c r="E11" s="142"/>
      <c r="F11" s="142"/>
      <c r="G11" s="142"/>
      <c r="H11" s="142"/>
      <c r="I11" s="142"/>
      <c r="J11" s="142"/>
      <c r="K11" s="142"/>
      <c r="L11" s="142"/>
      <c r="M11" s="142"/>
      <c r="N11" s="143"/>
      <c r="O11" s="17"/>
      <c r="P11" s="17"/>
      <c r="Q11" s="17"/>
      <c r="R11" s="17"/>
      <c r="S11" s="17"/>
      <c r="T11" s="17"/>
      <c r="U11" s="17"/>
      <c r="V11" s="17"/>
      <c r="W11" s="17"/>
      <c r="X11" s="17"/>
      <c r="Y11" s="17"/>
    </row>
    <row r="12" spans="1:25" customFormat="1" ht="31.9" customHeight="1" thickBot="1" x14ac:dyDescent="0.25">
      <c r="A12" s="144" t="s">
        <v>29</v>
      </c>
      <c r="B12" s="145"/>
      <c r="C12" s="145"/>
      <c r="D12" s="145"/>
      <c r="E12" s="145"/>
      <c r="F12" s="145"/>
      <c r="G12" s="145"/>
      <c r="H12" s="145"/>
      <c r="I12" s="145"/>
      <c r="J12" s="145"/>
      <c r="K12" s="145"/>
      <c r="L12" s="145"/>
      <c r="M12" s="145"/>
      <c r="N12" s="146"/>
      <c r="O12" s="17"/>
      <c r="P12" s="17"/>
      <c r="Q12" s="17"/>
      <c r="R12" s="17"/>
      <c r="S12" s="17"/>
      <c r="T12" s="17"/>
      <c r="U12" s="17"/>
      <c r="V12" s="17"/>
      <c r="W12" s="17"/>
      <c r="X12" s="17"/>
      <c r="Y12" s="17"/>
    </row>
    <row r="13" spans="1:25" customFormat="1" ht="36.75" customHeight="1" x14ac:dyDescent="0.2">
      <c r="A13" s="5" t="s">
        <v>30</v>
      </c>
      <c r="B13" s="147" t="s">
        <v>31</v>
      </c>
      <c r="C13" s="147"/>
      <c r="D13" s="147" t="s">
        <v>32</v>
      </c>
      <c r="E13" s="147"/>
      <c r="F13" s="148"/>
      <c r="G13" s="5" t="s">
        <v>30</v>
      </c>
      <c r="H13" s="147" t="s">
        <v>31</v>
      </c>
      <c r="I13" s="147"/>
      <c r="J13" s="147"/>
      <c r="K13" s="147" t="s">
        <v>32</v>
      </c>
      <c r="L13" s="147"/>
      <c r="M13" s="147"/>
      <c r="N13" s="148"/>
      <c r="O13" s="17"/>
      <c r="P13" s="17"/>
      <c r="Q13" s="17"/>
      <c r="R13" s="17"/>
      <c r="S13" s="17"/>
      <c r="T13" s="17"/>
      <c r="U13" s="17"/>
      <c r="V13" s="17"/>
      <c r="W13" s="17"/>
      <c r="X13" s="17"/>
      <c r="Y13" s="17"/>
    </row>
    <row r="14" spans="1:25" s="7" customFormat="1" ht="36" customHeight="1" x14ac:dyDescent="0.2">
      <c r="A14" s="69" t="b">
        <v>0</v>
      </c>
      <c r="B14" s="123" t="s">
        <v>33</v>
      </c>
      <c r="C14" s="123"/>
      <c r="D14" s="124"/>
      <c r="E14" s="124"/>
      <c r="F14" s="125"/>
      <c r="G14" s="69" t="b">
        <v>0</v>
      </c>
      <c r="H14" s="126" t="s">
        <v>34</v>
      </c>
      <c r="I14" s="127"/>
      <c r="J14" s="128"/>
      <c r="K14" s="129"/>
      <c r="L14" s="130"/>
      <c r="M14" s="130"/>
      <c r="N14" s="131"/>
      <c r="O14" s="17"/>
      <c r="P14" s="17"/>
      <c r="Q14" s="17"/>
      <c r="R14" s="17"/>
      <c r="S14" s="17"/>
      <c r="T14" s="17"/>
      <c r="U14" s="17"/>
      <c r="V14" s="17"/>
      <c r="W14" s="17"/>
      <c r="X14" s="17"/>
      <c r="Y14" s="17"/>
    </row>
    <row r="15" spans="1:25" s="7" customFormat="1" ht="39.75" customHeight="1" x14ac:dyDescent="0.2">
      <c r="A15" s="69" t="b">
        <v>0</v>
      </c>
      <c r="B15" s="132" t="s">
        <v>35</v>
      </c>
      <c r="C15" s="132"/>
      <c r="D15" s="133"/>
      <c r="E15" s="133"/>
      <c r="F15" s="134"/>
      <c r="G15" s="69" t="b">
        <v>0</v>
      </c>
      <c r="H15" s="135" t="s">
        <v>36</v>
      </c>
      <c r="I15" s="136"/>
      <c r="J15" s="137"/>
      <c r="K15" s="138"/>
      <c r="L15" s="139"/>
      <c r="M15" s="139"/>
      <c r="N15" s="140"/>
      <c r="O15" s="17"/>
      <c r="P15" s="17"/>
      <c r="Q15" s="17"/>
      <c r="R15" s="17"/>
      <c r="S15" s="17"/>
      <c r="T15" s="17"/>
      <c r="U15" s="17"/>
      <c r="V15" s="17"/>
      <c r="W15" s="17"/>
      <c r="X15" s="17"/>
      <c r="Y15" s="17"/>
    </row>
    <row r="16" spans="1:25" s="7" customFormat="1" ht="36" customHeight="1" x14ac:dyDescent="0.2">
      <c r="A16" s="69" t="b">
        <v>0</v>
      </c>
      <c r="B16" s="132" t="s">
        <v>37</v>
      </c>
      <c r="C16" s="132"/>
      <c r="D16" s="133"/>
      <c r="E16" s="133"/>
      <c r="F16" s="134"/>
      <c r="G16" s="69" t="b">
        <v>0</v>
      </c>
      <c r="H16" s="135" t="s">
        <v>38</v>
      </c>
      <c r="I16" s="136"/>
      <c r="J16" s="137"/>
      <c r="K16" s="138"/>
      <c r="L16" s="139"/>
      <c r="M16" s="139"/>
      <c r="N16" s="140"/>
      <c r="O16" s="17"/>
      <c r="P16" s="17"/>
      <c r="Q16" s="17"/>
      <c r="R16" s="17"/>
      <c r="S16" s="17"/>
      <c r="T16" s="17"/>
      <c r="U16" s="17"/>
      <c r="V16" s="17"/>
      <c r="W16" s="17"/>
      <c r="X16" s="17"/>
      <c r="Y16" s="17"/>
    </row>
    <row r="17" spans="1:30" s="7" customFormat="1" ht="38.65" customHeight="1" x14ac:dyDescent="0.2">
      <c r="A17" s="69" t="b">
        <v>0</v>
      </c>
      <c r="B17" s="132" t="s">
        <v>39</v>
      </c>
      <c r="C17" s="132"/>
      <c r="D17" s="133"/>
      <c r="E17" s="133"/>
      <c r="F17" s="134"/>
      <c r="G17" s="69" t="b">
        <v>0</v>
      </c>
      <c r="H17" s="135" t="s">
        <v>40</v>
      </c>
      <c r="I17" s="136"/>
      <c r="J17" s="137"/>
      <c r="K17" s="138"/>
      <c r="L17" s="139"/>
      <c r="M17" s="139"/>
      <c r="N17" s="140"/>
      <c r="O17" s="17"/>
      <c r="P17" s="17"/>
      <c r="Q17" s="17"/>
      <c r="R17" s="17"/>
      <c r="S17" s="17"/>
      <c r="T17" s="17"/>
      <c r="U17" s="17"/>
      <c r="V17" s="17"/>
      <c r="W17" s="17"/>
      <c r="X17" s="17"/>
      <c r="Y17" s="17"/>
    </row>
    <row r="18" spans="1:30" s="7" customFormat="1" ht="30" customHeight="1" thickBot="1" x14ac:dyDescent="0.25">
      <c r="A18" s="69" t="b">
        <v>0</v>
      </c>
      <c r="B18" s="149" t="s">
        <v>41</v>
      </c>
      <c r="C18" s="149"/>
      <c r="D18" s="150"/>
      <c r="E18" s="150"/>
      <c r="F18" s="151"/>
      <c r="G18" s="69" t="b">
        <v>0</v>
      </c>
      <c r="H18" s="152" t="s">
        <v>42</v>
      </c>
      <c r="I18" s="153"/>
      <c r="J18" s="153"/>
      <c r="K18" s="153"/>
      <c r="L18" s="153"/>
      <c r="M18" s="153"/>
      <c r="N18" s="154"/>
      <c r="O18" s="17"/>
      <c r="P18" s="17"/>
      <c r="Q18" s="17"/>
      <c r="R18" s="17"/>
      <c r="S18" s="17"/>
      <c r="T18" s="17"/>
      <c r="U18" s="17"/>
      <c r="V18" s="17"/>
      <c r="W18" s="17"/>
      <c r="X18" s="17"/>
      <c r="Y18" s="17"/>
    </row>
    <row r="19" spans="1:30" s="7" customFormat="1" ht="39.4" customHeight="1" thickBot="1" x14ac:dyDescent="0.25">
      <c r="A19" s="155" t="s">
        <v>43</v>
      </c>
      <c r="B19" s="119"/>
      <c r="C19" s="119"/>
      <c r="D19" s="119"/>
      <c r="E19" s="119"/>
      <c r="F19" s="119"/>
      <c r="G19" s="119" t="b">
        <v>0</v>
      </c>
      <c r="H19" s="119"/>
      <c r="I19" s="119"/>
      <c r="J19" s="119"/>
      <c r="K19" s="119"/>
      <c r="L19" s="119"/>
      <c r="M19" s="119"/>
      <c r="N19" s="120"/>
      <c r="O19" s="17"/>
      <c r="P19" s="17"/>
      <c r="Q19" s="17"/>
      <c r="R19" s="17"/>
      <c r="S19" s="17"/>
      <c r="T19" s="17"/>
      <c r="U19" s="17"/>
      <c r="V19" s="17"/>
      <c r="W19" s="17"/>
      <c r="X19" s="17"/>
      <c r="Y19" s="17"/>
    </row>
    <row r="20" spans="1:30" s="7" customFormat="1" ht="48" customHeight="1" thickBot="1" x14ac:dyDescent="0.3">
      <c r="A20" s="34" t="s">
        <v>44</v>
      </c>
      <c r="B20" s="158"/>
      <c r="C20" s="158"/>
      <c r="D20" s="157" t="s">
        <v>45</v>
      </c>
      <c r="E20" s="157"/>
      <c r="F20" s="8"/>
      <c r="G20" s="9" t="s">
        <v>46</v>
      </c>
      <c r="H20" s="158"/>
      <c r="I20" s="158"/>
      <c r="J20" s="158"/>
      <c r="K20" s="9" t="s">
        <v>47</v>
      </c>
      <c r="L20" s="158"/>
      <c r="M20" s="158"/>
      <c r="N20" s="159"/>
      <c r="O20" s="17"/>
      <c r="P20" s="17"/>
      <c r="Q20" s="17"/>
      <c r="R20" s="17"/>
      <c r="S20" s="17"/>
      <c r="T20" s="17"/>
      <c r="U20" s="17"/>
      <c r="V20" s="17"/>
      <c r="W20" s="17"/>
      <c r="X20" s="17"/>
      <c r="Y20" s="17"/>
      <c r="Z20" s="10"/>
      <c r="AA20" s="10"/>
      <c r="AB20" s="10"/>
      <c r="AC20" s="10"/>
      <c r="AD20" s="10"/>
    </row>
    <row r="21" spans="1:30" s="7" customFormat="1" ht="27" customHeight="1" x14ac:dyDescent="0.25">
      <c r="A21" s="169" t="s">
        <v>48</v>
      </c>
      <c r="B21" s="147"/>
      <c r="C21" s="147"/>
      <c r="D21" s="147" t="s">
        <v>49</v>
      </c>
      <c r="E21" s="147"/>
      <c r="F21" s="147" t="s">
        <v>50</v>
      </c>
      <c r="G21" s="148"/>
      <c r="H21" s="169" t="s">
        <v>48</v>
      </c>
      <c r="I21" s="147"/>
      <c r="J21" s="147"/>
      <c r="K21" s="147" t="s">
        <v>49</v>
      </c>
      <c r="L21" s="147"/>
      <c r="M21" s="147" t="s">
        <v>51</v>
      </c>
      <c r="N21" s="148"/>
      <c r="O21" s="17"/>
      <c r="P21" s="17"/>
      <c r="Q21" s="17"/>
      <c r="R21" s="17"/>
      <c r="S21" s="17"/>
      <c r="T21" s="17"/>
      <c r="U21" s="17"/>
      <c r="V21" s="17"/>
      <c r="W21" s="17"/>
      <c r="X21" s="17"/>
      <c r="Y21" s="17"/>
      <c r="Z21" s="10"/>
      <c r="AA21" s="10"/>
      <c r="AB21" s="10"/>
      <c r="AC21" s="10"/>
      <c r="AD21" s="10"/>
    </row>
    <row r="22" spans="1:30" s="7" customFormat="1" ht="16.5" x14ac:dyDescent="0.25">
      <c r="A22" s="162"/>
      <c r="B22" s="163"/>
      <c r="C22" s="163"/>
      <c r="D22" s="165"/>
      <c r="E22" s="165"/>
      <c r="F22" s="165"/>
      <c r="G22" s="166"/>
      <c r="H22" s="167"/>
      <c r="I22" s="165"/>
      <c r="J22" s="165"/>
      <c r="K22" s="168"/>
      <c r="L22" s="168"/>
      <c r="M22" s="165"/>
      <c r="N22" s="166"/>
      <c r="O22" s="17"/>
      <c r="P22" s="17"/>
      <c r="Q22" s="17"/>
      <c r="R22" s="17"/>
      <c r="S22" s="17"/>
      <c r="T22" s="17"/>
      <c r="U22" s="17"/>
      <c r="V22" s="17"/>
      <c r="W22" s="17"/>
      <c r="X22" s="17"/>
      <c r="Y22" s="17"/>
      <c r="Z22" s="10"/>
      <c r="AA22" s="10"/>
      <c r="AB22" s="10"/>
      <c r="AC22" s="10"/>
      <c r="AD22" s="10"/>
    </row>
    <row r="23" spans="1:30" s="7" customFormat="1" ht="16.5" x14ac:dyDescent="0.25">
      <c r="A23" s="162"/>
      <c r="B23" s="163"/>
      <c r="C23" s="163"/>
      <c r="D23" s="165"/>
      <c r="E23" s="165"/>
      <c r="F23" s="165"/>
      <c r="G23" s="166"/>
      <c r="H23" s="167"/>
      <c r="I23" s="165"/>
      <c r="J23" s="165"/>
      <c r="K23" s="168"/>
      <c r="L23" s="168"/>
      <c r="M23" s="165"/>
      <c r="N23" s="166"/>
      <c r="O23" s="17"/>
      <c r="P23" s="17"/>
      <c r="Q23" s="17"/>
      <c r="R23" s="17"/>
      <c r="S23" s="17"/>
      <c r="T23" s="17"/>
      <c r="U23" s="17"/>
      <c r="V23" s="17"/>
      <c r="W23" s="17"/>
      <c r="X23" s="17"/>
      <c r="Y23" s="17"/>
      <c r="Z23" s="10"/>
      <c r="AA23" s="10"/>
      <c r="AB23" s="10"/>
      <c r="AC23" s="10"/>
      <c r="AD23" s="10"/>
    </row>
    <row r="24" spans="1:30" s="7" customFormat="1" ht="16.5" x14ac:dyDescent="0.25">
      <c r="A24" s="162"/>
      <c r="B24" s="163"/>
      <c r="C24" s="163"/>
      <c r="D24" s="165"/>
      <c r="E24" s="165"/>
      <c r="F24" s="165"/>
      <c r="G24" s="166"/>
      <c r="H24" s="167"/>
      <c r="I24" s="165"/>
      <c r="J24" s="165"/>
      <c r="K24" s="168"/>
      <c r="L24" s="168"/>
      <c r="M24" s="165"/>
      <c r="N24" s="166"/>
      <c r="O24" s="17"/>
      <c r="P24" s="17"/>
      <c r="Q24" s="17"/>
      <c r="R24" s="17"/>
      <c r="S24" s="17"/>
      <c r="T24" s="17"/>
      <c r="U24" s="17"/>
      <c r="V24" s="17"/>
      <c r="W24" s="17"/>
      <c r="X24" s="17"/>
      <c r="Y24" s="17"/>
      <c r="Z24" s="10"/>
      <c r="AA24" s="10"/>
      <c r="AB24" s="10"/>
      <c r="AC24" s="10"/>
      <c r="AD24" s="10"/>
    </row>
    <row r="25" spans="1:30" s="7" customFormat="1" ht="16.5" x14ac:dyDescent="0.25">
      <c r="A25" s="162"/>
      <c r="B25" s="163"/>
      <c r="C25" s="163"/>
      <c r="D25" s="165"/>
      <c r="E25" s="165"/>
      <c r="F25" s="165"/>
      <c r="G25" s="166"/>
      <c r="H25" s="167"/>
      <c r="I25" s="165"/>
      <c r="J25" s="165"/>
      <c r="K25" s="168"/>
      <c r="L25" s="168"/>
      <c r="M25" s="165"/>
      <c r="N25" s="166"/>
      <c r="O25" s="17"/>
      <c r="P25" s="17"/>
      <c r="Q25" s="17"/>
      <c r="R25" s="17"/>
      <c r="S25" s="17"/>
      <c r="T25" s="17"/>
      <c r="U25" s="17"/>
      <c r="V25" s="17"/>
      <c r="W25" s="17"/>
      <c r="X25" s="17"/>
      <c r="Y25" s="17"/>
      <c r="Z25" s="10"/>
      <c r="AA25" s="10"/>
      <c r="AB25" s="10"/>
      <c r="AC25" s="10"/>
      <c r="AD25" s="10"/>
    </row>
    <row r="26" spans="1:30" s="7" customFormat="1" ht="17.25" thickBot="1" x14ac:dyDescent="0.3">
      <c r="A26" s="170"/>
      <c r="B26" s="171"/>
      <c r="C26" s="171"/>
      <c r="D26" s="172"/>
      <c r="E26" s="172"/>
      <c r="F26" s="172"/>
      <c r="G26" s="173"/>
      <c r="H26" s="174"/>
      <c r="I26" s="172"/>
      <c r="J26" s="172"/>
      <c r="K26" s="175"/>
      <c r="L26" s="175"/>
      <c r="M26" s="172"/>
      <c r="N26" s="173"/>
      <c r="O26" s="17"/>
      <c r="P26" s="17"/>
      <c r="Q26" s="17"/>
      <c r="R26" s="17"/>
      <c r="S26" s="17"/>
      <c r="T26" s="17"/>
      <c r="U26" s="17"/>
      <c r="V26" s="17"/>
      <c r="W26" s="17"/>
      <c r="X26" s="17"/>
      <c r="Y26" s="17"/>
      <c r="Z26" s="10"/>
      <c r="AA26" s="10"/>
      <c r="AB26" s="10"/>
      <c r="AC26" s="10"/>
      <c r="AD26" s="10"/>
    </row>
    <row r="27" spans="1:30" s="7" customFormat="1" ht="31.9" customHeight="1" thickBot="1" x14ac:dyDescent="0.25">
      <c r="A27" s="118" t="s">
        <v>52</v>
      </c>
      <c r="B27" s="119"/>
      <c r="C27" s="119"/>
      <c r="D27" s="119"/>
      <c r="E27" s="119"/>
      <c r="F27" s="119"/>
      <c r="G27" s="119"/>
      <c r="H27" s="119"/>
      <c r="I27" s="119"/>
      <c r="J27" s="119"/>
      <c r="K27" s="119"/>
      <c r="L27" s="119"/>
      <c r="M27" s="119"/>
      <c r="N27" s="120"/>
      <c r="O27" s="17"/>
      <c r="P27" s="17"/>
      <c r="Q27" s="17"/>
      <c r="R27" s="17"/>
      <c r="S27" s="17"/>
      <c r="T27" s="17"/>
      <c r="U27" s="17"/>
      <c r="V27" s="17"/>
      <c r="W27" s="17"/>
      <c r="X27" s="17"/>
      <c r="Y27" s="17"/>
    </row>
    <row r="28" spans="1:30" s="10" customFormat="1" ht="44.65" customHeight="1" x14ac:dyDescent="0.25">
      <c r="A28" s="66" t="s">
        <v>53</v>
      </c>
      <c r="B28" s="180"/>
      <c r="C28" s="181"/>
      <c r="D28" s="181"/>
      <c r="E28" s="181"/>
      <c r="F28" s="182"/>
      <c r="G28" s="9" t="s">
        <v>55</v>
      </c>
      <c r="H28" s="180"/>
      <c r="I28" s="181"/>
      <c r="J28" s="181"/>
      <c r="K28" s="181"/>
      <c r="L28" s="181"/>
      <c r="M28" s="181"/>
      <c r="N28" s="183"/>
      <c r="O28" s="17"/>
      <c r="P28" s="17"/>
      <c r="Q28" s="17"/>
      <c r="R28" s="17"/>
      <c r="S28" s="17"/>
      <c r="T28" s="17"/>
      <c r="U28" s="17"/>
      <c r="V28" s="17"/>
      <c r="W28" s="17"/>
      <c r="X28" s="17"/>
      <c r="Y28" s="17"/>
    </row>
    <row r="29" spans="1:30" s="10" customFormat="1" ht="38.25" customHeight="1" x14ac:dyDescent="0.25">
      <c r="A29" s="67" t="s">
        <v>57</v>
      </c>
      <c r="B29" s="184"/>
      <c r="C29" s="185"/>
      <c r="D29" s="186" t="s">
        <v>59</v>
      </c>
      <c r="E29" s="187"/>
      <c r="F29" s="188"/>
      <c r="G29" s="189"/>
      <c r="H29" s="190"/>
      <c r="I29" s="12" t="s">
        <v>61</v>
      </c>
      <c r="J29" s="188"/>
      <c r="K29" s="190"/>
      <c r="L29" s="12" t="s">
        <v>63</v>
      </c>
      <c r="M29" s="191"/>
      <c r="N29" s="192"/>
      <c r="O29" s="17"/>
      <c r="P29" s="17"/>
      <c r="Q29" s="17"/>
      <c r="R29" s="17"/>
      <c r="S29" s="17"/>
      <c r="T29" s="17"/>
      <c r="U29" s="17"/>
      <c r="V29" s="17"/>
      <c r="W29" s="17"/>
      <c r="X29" s="17"/>
      <c r="Y29" s="17"/>
    </row>
    <row r="30" spans="1:30" s="13" customFormat="1" ht="30.75" customHeight="1" x14ac:dyDescent="0.2">
      <c r="A30" s="67" t="s">
        <v>65</v>
      </c>
      <c r="B30" s="197"/>
      <c r="C30" s="198"/>
      <c r="D30" s="198"/>
      <c r="E30" s="199"/>
      <c r="F30" s="12" t="s">
        <v>66</v>
      </c>
      <c r="G30" s="197" t="s">
        <v>177</v>
      </c>
      <c r="H30" s="198"/>
      <c r="I30" s="199"/>
      <c r="J30" s="12" t="s">
        <v>67</v>
      </c>
      <c r="K30" s="201"/>
      <c r="L30" s="201"/>
      <c r="M30" s="201"/>
      <c r="N30" s="202"/>
      <c r="O30" s="17"/>
      <c r="P30" s="17"/>
      <c r="Q30" s="17"/>
      <c r="R30" s="17"/>
      <c r="S30" s="17"/>
      <c r="T30" s="17"/>
      <c r="U30" s="17"/>
      <c r="V30" s="17"/>
      <c r="W30" s="17"/>
      <c r="X30" s="17"/>
      <c r="Y30" s="17"/>
    </row>
    <row r="31" spans="1:30" s="13" customFormat="1" ht="28.9" customHeight="1" x14ac:dyDescent="0.2">
      <c r="A31" s="67" t="s">
        <v>69</v>
      </c>
      <c r="B31" s="203"/>
      <c r="C31" s="204"/>
      <c r="D31" s="204"/>
      <c r="E31" s="204"/>
      <c r="F31" s="204"/>
      <c r="G31" s="204"/>
      <c r="H31" s="204"/>
      <c r="I31" s="204"/>
      <c r="J31" s="204"/>
      <c r="K31" s="204"/>
      <c r="L31" s="204"/>
      <c r="M31" s="204"/>
      <c r="N31" s="205"/>
      <c r="O31" s="17"/>
      <c r="P31" s="17"/>
      <c r="Q31" s="17"/>
      <c r="R31" s="17"/>
      <c r="S31" s="17"/>
      <c r="T31" s="17"/>
      <c r="U31" s="17"/>
      <c r="V31" s="17"/>
      <c r="W31" s="17"/>
      <c r="X31" s="17"/>
      <c r="Y31" s="17"/>
    </row>
    <row r="32" spans="1:30" s="13" customFormat="1" ht="21" customHeight="1" x14ac:dyDescent="0.2">
      <c r="A32" s="176"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
      <c r="A33" s="177"/>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
      <c r="A34" s="67" t="s">
        <v>84</v>
      </c>
      <c r="B34" s="178"/>
      <c r="C34" s="178"/>
      <c r="D34" s="178"/>
      <c r="E34" s="178"/>
      <c r="F34" s="178"/>
      <c r="G34" s="178"/>
      <c r="H34" s="178"/>
      <c r="I34" s="178"/>
      <c r="J34" s="178"/>
      <c r="K34" s="178"/>
      <c r="L34" s="178"/>
      <c r="M34" s="178"/>
      <c r="N34" s="179"/>
      <c r="O34" s="17"/>
      <c r="P34" s="17"/>
      <c r="Q34" s="17"/>
      <c r="R34" s="17"/>
      <c r="S34" s="17"/>
      <c r="T34" s="17"/>
      <c r="U34" s="17"/>
      <c r="V34" s="17"/>
      <c r="W34" s="17"/>
      <c r="X34" s="17"/>
      <c r="Y34" s="17"/>
    </row>
    <row r="35" spans="1:30" s="13" customFormat="1" ht="36" customHeight="1" x14ac:dyDescent="0.2">
      <c r="A35" s="67" t="s">
        <v>86</v>
      </c>
      <c r="B35" s="193"/>
      <c r="C35" s="194"/>
      <c r="D35" s="194"/>
      <c r="E35" s="195"/>
      <c r="F35" s="186" t="s">
        <v>88</v>
      </c>
      <c r="G35" s="187"/>
      <c r="H35" s="188"/>
      <c r="I35" s="189"/>
      <c r="J35" s="190"/>
      <c r="K35" s="12" t="s">
        <v>90</v>
      </c>
      <c r="L35" s="188"/>
      <c r="M35" s="189"/>
      <c r="N35" s="196"/>
      <c r="O35" s="17"/>
      <c r="P35" s="17"/>
      <c r="Q35" s="17"/>
      <c r="R35" s="17"/>
      <c r="S35" s="17"/>
      <c r="T35" s="17"/>
      <c r="U35" s="17"/>
      <c r="V35" s="17"/>
      <c r="W35" s="17"/>
      <c r="X35" s="17"/>
      <c r="Y35" s="17"/>
    </row>
    <row r="36" spans="1:30" s="13" customFormat="1" ht="26.25" customHeight="1" x14ac:dyDescent="0.2">
      <c r="A36" s="67" t="s">
        <v>92</v>
      </c>
      <c r="B36" s="193"/>
      <c r="C36" s="194"/>
      <c r="D36" s="194"/>
      <c r="E36" s="195"/>
      <c r="F36" s="186" t="s">
        <v>94</v>
      </c>
      <c r="G36" s="187"/>
      <c r="H36" s="188"/>
      <c r="I36" s="189"/>
      <c r="J36" s="190"/>
      <c r="K36" s="12" t="s">
        <v>90</v>
      </c>
      <c r="L36" s="188"/>
      <c r="M36" s="189"/>
      <c r="N36" s="196"/>
      <c r="O36" s="17"/>
      <c r="P36" s="17"/>
      <c r="Q36" s="17"/>
      <c r="R36" s="17"/>
      <c r="S36" s="17"/>
      <c r="T36" s="17"/>
      <c r="U36" s="17"/>
      <c r="V36" s="17"/>
      <c r="W36" s="17"/>
      <c r="X36" s="17"/>
      <c r="Y36" s="17"/>
    </row>
    <row r="37" spans="1:30" s="13" customFormat="1" ht="43.9" customHeight="1" thickBot="1" x14ac:dyDescent="0.25">
      <c r="A37" s="70" t="s">
        <v>95</v>
      </c>
      <c r="B37" s="206"/>
      <c r="C37" s="207"/>
      <c r="D37" s="207"/>
      <c r="E37" s="207"/>
      <c r="F37" s="207"/>
      <c r="G37" s="207"/>
      <c r="H37" s="207"/>
      <c r="I37" s="207"/>
      <c r="J37" s="207"/>
      <c r="K37" s="207"/>
      <c r="L37" s="207"/>
      <c r="M37" s="207"/>
      <c r="N37" s="208"/>
      <c r="O37" s="17"/>
      <c r="P37" s="17"/>
      <c r="Q37" s="17"/>
      <c r="R37" s="17"/>
      <c r="S37" s="17"/>
      <c r="T37" s="17"/>
      <c r="U37" s="17"/>
      <c r="V37" s="17"/>
      <c r="W37" s="17"/>
      <c r="X37" s="17"/>
      <c r="Y37" s="17"/>
    </row>
    <row r="38" spans="1:30" s="19" customFormat="1" ht="24.4" customHeight="1" x14ac:dyDescent="0.2">
      <c r="A38" s="209" t="s">
        <v>97</v>
      </c>
      <c r="B38" s="169" t="s">
        <v>98</v>
      </c>
      <c r="C38" s="147"/>
      <c r="D38" s="77" t="b">
        <v>0</v>
      </c>
      <c r="E38" s="212"/>
      <c r="F38" s="212"/>
      <c r="G38" s="212"/>
      <c r="H38" s="212"/>
      <c r="I38" s="212"/>
      <c r="J38" s="212"/>
      <c r="K38" s="212"/>
      <c r="L38" s="212"/>
      <c r="M38" s="212"/>
      <c r="N38" s="213"/>
      <c r="O38" s="17"/>
      <c r="P38" s="17"/>
      <c r="Q38" s="17"/>
      <c r="R38" s="17"/>
      <c r="S38" s="17"/>
      <c r="T38" s="17"/>
      <c r="U38" s="17"/>
      <c r="V38" s="17"/>
      <c r="W38" s="17"/>
      <c r="X38" s="17"/>
      <c r="Y38" s="17"/>
      <c r="Z38" s="18"/>
      <c r="AA38" s="18"/>
      <c r="AB38" s="18"/>
      <c r="AC38" s="18"/>
      <c r="AD38" s="18"/>
    </row>
    <row r="39" spans="1:30" s="19" customFormat="1" ht="24.4" customHeight="1" x14ac:dyDescent="0.2">
      <c r="A39" s="210"/>
      <c r="B39" s="214" t="s">
        <v>99</v>
      </c>
      <c r="C39" s="215"/>
      <c r="D39" s="75" t="b">
        <v>0</v>
      </c>
      <c r="E39" s="108"/>
      <c r="F39" s="108"/>
      <c r="G39" s="108"/>
      <c r="H39" s="108"/>
      <c r="I39" s="108"/>
      <c r="J39" s="108"/>
      <c r="K39" s="108"/>
      <c r="L39" s="108"/>
      <c r="M39" s="108"/>
      <c r="N39" s="109"/>
      <c r="O39" s="17"/>
      <c r="P39" s="17"/>
      <c r="Q39" s="17"/>
      <c r="R39" s="17"/>
      <c r="S39" s="17"/>
      <c r="T39" s="17"/>
      <c r="U39" s="17"/>
      <c r="V39" s="17"/>
      <c r="W39" s="17"/>
      <c r="X39" s="17"/>
      <c r="Y39" s="17"/>
      <c r="Z39" s="18"/>
      <c r="AA39" s="18"/>
      <c r="AB39" s="18"/>
      <c r="AC39" s="18"/>
      <c r="AD39" s="18"/>
    </row>
    <row r="40" spans="1:30" s="19" customFormat="1" ht="24.4" customHeight="1" x14ac:dyDescent="0.2">
      <c r="A40" s="210"/>
      <c r="B40" s="214" t="s">
        <v>100</v>
      </c>
      <c r="C40" s="215"/>
      <c r="D40" s="75" t="b">
        <v>0</v>
      </c>
      <c r="E40" s="108"/>
      <c r="F40" s="108"/>
      <c r="G40" s="108"/>
      <c r="H40" s="108"/>
      <c r="I40" s="108"/>
      <c r="J40" s="108"/>
      <c r="K40" s="108"/>
      <c r="L40" s="108"/>
      <c r="M40" s="108"/>
      <c r="N40" s="109"/>
      <c r="O40" s="17"/>
      <c r="P40" s="17"/>
      <c r="Q40" s="17"/>
      <c r="R40" s="17"/>
      <c r="S40" s="17"/>
      <c r="T40" s="17"/>
      <c r="U40" s="17"/>
      <c r="V40" s="17"/>
      <c r="W40" s="17"/>
      <c r="X40" s="17"/>
      <c r="Y40" s="17"/>
      <c r="Z40" s="18"/>
      <c r="AA40" s="18"/>
      <c r="AB40" s="18"/>
      <c r="AC40" s="18"/>
      <c r="AD40" s="18"/>
    </row>
    <row r="41" spans="1:30" s="19" customFormat="1" ht="24.4" customHeight="1" thickBot="1" x14ac:dyDescent="0.25">
      <c r="A41" s="211"/>
      <c r="B41" s="216" t="s">
        <v>101</v>
      </c>
      <c r="C41" s="217"/>
      <c r="D41" s="76" t="b">
        <v>0</v>
      </c>
      <c r="E41" s="218"/>
      <c r="F41" s="218"/>
      <c r="G41" s="218"/>
      <c r="H41" s="218"/>
      <c r="I41" s="218"/>
      <c r="J41" s="218"/>
      <c r="K41" s="218"/>
      <c r="L41" s="218"/>
      <c r="M41" s="218"/>
      <c r="N41" s="219"/>
      <c r="O41" s="17"/>
      <c r="P41" s="17"/>
      <c r="Q41" s="17"/>
      <c r="R41" s="17"/>
      <c r="S41" s="17"/>
      <c r="T41" s="17"/>
      <c r="U41" s="17"/>
      <c r="V41" s="17"/>
      <c r="W41" s="17"/>
      <c r="X41" s="17"/>
      <c r="Y41" s="17"/>
      <c r="Z41" s="18"/>
      <c r="AA41" s="18"/>
      <c r="AB41" s="18"/>
      <c r="AC41" s="18"/>
      <c r="AD41" s="18"/>
    </row>
    <row r="42" spans="1:30" s="19" customFormat="1" ht="22.9" customHeight="1" x14ac:dyDescent="0.2">
      <c r="A42" s="256" t="s">
        <v>102</v>
      </c>
      <c r="B42" s="74" t="b">
        <v>0</v>
      </c>
      <c r="C42" s="222" t="s">
        <v>103</v>
      </c>
      <c r="D42" s="222"/>
      <c r="E42" s="222"/>
      <c r="F42" s="223"/>
      <c r="G42" s="224" t="s">
        <v>104</v>
      </c>
      <c r="H42" s="226" t="b">
        <v>0</v>
      </c>
      <c r="I42" s="180" t="s">
        <v>105</v>
      </c>
      <c r="J42" s="183"/>
      <c r="K42" s="229" t="s">
        <v>106</v>
      </c>
      <c r="L42" s="74" t="b">
        <v>0</v>
      </c>
      <c r="M42" s="259" t="s">
        <v>107</v>
      </c>
      <c r="N42" s="260"/>
      <c r="O42" s="17"/>
      <c r="P42" s="17"/>
      <c r="Q42" s="17"/>
      <c r="R42" s="17"/>
      <c r="S42" s="17"/>
      <c r="T42" s="17"/>
      <c r="U42" s="17"/>
      <c r="V42" s="17"/>
      <c r="W42" s="17"/>
      <c r="X42" s="17"/>
      <c r="Y42" s="17"/>
      <c r="Z42" s="18"/>
      <c r="AA42" s="18"/>
      <c r="AB42" s="18"/>
      <c r="AC42" s="18"/>
      <c r="AD42" s="18"/>
    </row>
    <row r="43" spans="1:30" s="19" customFormat="1" ht="22.9" customHeight="1" x14ac:dyDescent="0.2">
      <c r="A43" s="257"/>
      <c r="B43" s="74" t="b">
        <v>0</v>
      </c>
      <c r="C43" s="231" t="s">
        <v>108</v>
      </c>
      <c r="D43" s="231"/>
      <c r="E43" s="231"/>
      <c r="F43" s="232"/>
      <c r="G43" s="224"/>
      <c r="H43" s="227"/>
      <c r="I43" s="193"/>
      <c r="J43" s="228"/>
      <c r="K43" s="229"/>
      <c r="L43" s="74" t="b">
        <v>0</v>
      </c>
      <c r="M43" s="220" t="s">
        <v>109</v>
      </c>
      <c r="N43" s="221"/>
      <c r="O43" s="17"/>
      <c r="P43" s="17"/>
      <c r="Q43" s="17"/>
      <c r="R43" s="17"/>
      <c r="S43" s="17"/>
      <c r="T43" s="17"/>
      <c r="U43" s="17"/>
      <c r="V43" s="17"/>
      <c r="W43" s="17"/>
      <c r="X43" s="17"/>
      <c r="Y43" s="17"/>
      <c r="Z43" s="18"/>
      <c r="AA43" s="18"/>
      <c r="AB43" s="18"/>
      <c r="AC43" s="18"/>
      <c r="AD43" s="18"/>
    </row>
    <row r="44" spans="1:30" s="19" customFormat="1" ht="22.9" customHeight="1" x14ac:dyDescent="0.2">
      <c r="A44" s="257"/>
      <c r="B44" s="74" t="b">
        <v>0</v>
      </c>
      <c r="C44" s="231" t="s">
        <v>110</v>
      </c>
      <c r="D44" s="231"/>
      <c r="E44" s="231"/>
      <c r="F44" s="232"/>
      <c r="G44" s="224"/>
      <c r="H44" s="227" t="b">
        <v>0</v>
      </c>
      <c r="I44" s="233" t="s">
        <v>111</v>
      </c>
      <c r="J44" s="234"/>
      <c r="K44" s="229"/>
      <c r="L44" s="74" t="b">
        <v>0</v>
      </c>
      <c r="M44" s="220" t="s">
        <v>112</v>
      </c>
      <c r="N44" s="221"/>
      <c r="O44" s="17"/>
      <c r="P44" s="17"/>
      <c r="Q44" s="17"/>
      <c r="R44" s="17"/>
      <c r="S44" s="17"/>
      <c r="T44" s="17"/>
      <c r="U44" s="17"/>
      <c r="V44" s="17"/>
      <c r="W44" s="17"/>
      <c r="X44" s="17"/>
      <c r="Y44" s="17"/>
      <c r="Z44" s="18"/>
      <c r="AA44" s="18"/>
      <c r="AB44" s="18"/>
      <c r="AC44" s="18"/>
      <c r="AD44" s="18"/>
    </row>
    <row r="45" spans="1:30" s="19" customFormat="1" ht="22.9" customHeight="1" x14ac:dyDescent="0.2">
      <c r="A45" s="257"/>
      <c r="B45" s="74" t="b">
        <v>0</v>
      </c>
      <c r="C45" s="231" t="s">
        <v>113</v>
      </c>
      <c r="D45" s="231"/>
      <c r="E45" s="231"/>
      <c r="F45" s="232"/>
      <c r="G45" s="224"/>
      <c r="H45" s="227"/>
      <c r="I45" s="233"/>
      <c r="J45" s="234"/>
      <c r="K45" s="229"/>
      <c r="L45" s="74" t="b">
        <v>0</v>
      </c>
      <c r="M45" s="220" t="s">
        <v>114</v>
      </c>
      <c r="N45" s="221"/>
      <c r="O45" s="17"/>
      <c r="P45" s="17"/>
      <c r="Q45" s="17"/>
      <c r="R45" s="17"/>
      <c r="S45" s="17"/>
      <c r="T45" s="17"/>
      <c r="U45" s="17"/>
      <c r="V45" s="17"/>
      <c r="W45" s="17"/>
      <c r="X45" s="17"/>
      <c r="Y45" s="17"/>
      <c r="Z45" s="18"/>
      <c r="AA45" s="18"/>
      <c r="AB45" s="18"/>
      <c r="AC45" s="18"/>
      <c r="AD45" s="18"/>
    </row>
    <row r="46" spans="1:30" s="19" customFormat="1" ht="30" customHeight="1" thickBot="1" x14ac:dyDescent="0.25">
      <c r="A46" s="257"/>
      <c r="B46" s="74" t="b">
        <v>0</v>
      </c>
      <c r="C46" s="231" t="s">
        <v>115</v>
      </c>
      <c r="D46" s="231"/>
      <c r="E46" s="231"/>
      <c r="F46" s="232"/>
      <c r="G46" s="224"/>
      <c r="H46" s="227" t="b">
        <v>0</v>
      </c>
      <c r="I46" s="233" t="s">
        <v>116</v>
      </c>
      <c r="J46" s="234"/>
      <c r="K46" s="229"/>
      <c r="L46" s="74" t="b">
        <v>0</v>
      </c>
      <c r="M46" s="220" t="s">
        <v>117</v>
      </c>
      <c r="N46" s="221"/>
      <c r="O46" s="17"/>
      <c r="P46" s="17"/>
      <c r="Q46" s="17"/>
      <c r="R46" s="17"/>
      <c r="S46" s="17"/>
      <c r="T46" s="17"/>
      <c r="U46" s="17"/>
      <c r="V46" s="17"/>
      <c r="W46" s="17"/>
      <c r="X46" s="17"/>
      <c r="Y46" s="17"/>
      <c r="Z46" s="18"/>
      <c r="AA46" s="18"/>
      <c r="AB46" s="18"/>
      <c r="AC46" s="18"/>
      <c r="AD46" s="18"/>
    </row>
    <row r="47" spans="1:30" s="20" customFormat="1" ht="22.9" customHeight="1" x14ac:dyDescent="0.2">
      <c r="A47" s="257"/>
      <c r="B47" s="74" t="b">
        <v>0</v>
      </c>
      <c r="C47" s="231" t="s">
        <v>118</v>
      </c>
      <c r="D47" s="231"/>
      <c r="E47" s="231"/>
      <c r="F47" s="232"/>
      <c r="G47" s="224"/>
      <c r="H47" s="227"/>
      <c r="I47" s="233"/>
      <c r="J47" s="234"/>
      <c r="K47" s="229"/>
      <c r="L47" s="74" t="b">
        <v>0</v>
      </c>
      <c r="M47" s="220" t="s">
        <v>119</v>
      </c>
      <c r="N47" s="221"/>
      <c r="O47" s="17"/>
      <c r="P47" s="17"/>
      <c r="Q47" s="17"/>
      <c r="R47" s="17"/>
      <c r="S47" s="17"/>
      <c r="T47" s="17"/>
      <c r="U47" s="17"/>
      <c r="V47" s="17"/>
      <c r="W47" s="17"/>
      <c r="X47" s="17"/>
      <c r="Y47" s="17"/>
      <c r="Z47" s="18"/>
      <c r="AA47" s="18"/>
      <c r="AB47" s="18"/>
      <c r="AC47" s="18"/>
      <c r="AD47" s="18"/>
    </row>
    <row r="48" spans="1:30" s="19" customFormat="1" ht="22.9" customHeight="1" x14ac:dyDescent="0.2">
      <c r="A48" s="257"/>
      <c r="B48" s="242" t="b">
        <v>0</v>
      </c>
      <c r="C48" s="244" t="s">
        <v>120</v>
      </c>
      <c r="D48" s="245"/>
      <c r="E48" s="245"/>
      <c r="F48" s="246"/>
      <c r="G48" s="224"/>
      <c r="H48" s="75" t="b">
        <v>0</v>
      </c>
      <c r="I48" s="233" t="s">
        <v>121</v>
      </c>
      <c r="J48" s="234"/>
      <c r="K48" s="229"/>
      <c r="L48" s="242" t="b">
        <v>0</v>
      </c>
      <c r="M48" s="250" t="s">
        <v>122</v>
      </c>
      <c r="N48" s="251"/>
      <c r="O48" s="17"/>
      <c r="P48" s="17"/>
      <c r="Q48" s="17"/>
      <c r="R48" s="17"/>
      <c r="S48" s="17"/>
      <c r="T48" s="17"/>
      <c r="U48" s="17"/>
      <c r="V48" s="17"/>
      <c r="W48" s="17"/>
      <c r="X48" s="17"/>
      <c r="Y48" s="17"/>
      <c r="Z48" s="18"/>
      <c r="AA48" s="18"/>
      <c r="AB48" s="18"/>
      <c r="AC48" s="18"/>
      <c r="AD48" s="18"/>
    </row>
    <row r="49" spans="1:30" s="21" customFormat="1" ht="22.9" customHeight="1" thickBot="1" x14ac:dyDescent="0.25">
      <c r="A49" s="258"/>
      <c r="B49" s="243"/>
      <c r="C49" s="247"/>
      <c r="D49" s="248"/>
      <c r="E49" s="248"/>
      <c r="F49" s="249"/>
      <c r="G49" s="225"/>
      <c r="H49" s="76" t="b">
        <v>0</v>
      </c>
      <c r="I49" s="254" t="s">
        <v>123</v>
      </c>
      <c r="J49" s="255"/>
      <c r="K49" s="230"/>
      <c r="L49" s="243"/>
      <c r="M49" s="252"/>
      <c r="N49" s="253"/>
      <c r="O49" s="17"/>
      <c r="P49" s="17"/>
      <c r="Q49" s="17"/>
      <c r="R49" s="17"/>
      <c r="S49" s="17"/>
      <c r="T49" s="17"/>
      <c r="U49" s="17"/>
      <c r="V49" s="17"/>
      <c r="W49" s="17"/>
      <c r="X49" s="17"/>
      <c r="Y49" s="17"/>
      <c r="Z49" s="18"/>
      <c r="AA49" s="18"/>
      <c r="AB49" s="18"/>
      <c r="AC49" s="18"/>
      <c r="AD49" s="18"/>
    </row>
    <row r="50" spans="1:30" s="7" customFormat="1" ht="45.4" customHeight="1" thickBot="1" x14ac:dyDescent="0.25">
      <c r="A50" s="118" t="s">
        <v>124</v>
      </c>
      <c r="B50" s="119"/>
      <c r="C50" s="119"/>
      <c r="D50" s="119"/>
      <c r="E50" s="119"/>
      <c r="F50" s="119"/>
      <c r="G50" s="119"/>
      <c r="H50" s="119"/>
      <c r="I50" s="119"/>
      <c r="J50" s="119"/>
      <c r="K50" s="119"/>
      <c r="L50" s="119"/>
      <c r="M50" s="119"/>
      <c r="N50" s="120"/>
      <c r="O50" s="17"/>
      <c r="P50" s="17"/>
      <c r="Q50" s="17"/>
      <c r="R50" s="17"/>
      <c r="S50" s="17"/>
      <c r="T50" s="17"/>
      <c r="U50" s="17"/>
      <c r="V50" s="17"/>
      <c r="W50" s="17"/>
      <c r="X50" s="17"/>
      <c r="Y50" s="17"/>
      <c r="Z50" s="22"/>
      <c r="AA50" s="22"/>
      <c r="AB50" s="22"/>
      <c r="AC50" s="22"/>
      <c r="AD50" s="22"/>
    </row>
    <row r="51" spans="1:30" s="19" customFormat="1" ht="31.9" customHeight="1" x14ac:dyDescent="0.2">
      <c r="A51" s="71" t="s">
        <v>125</v>
      </c>
      <c r="B51" s="235"/>
      <c r="C51" s="235"/>
      <c r="D51" s="235"/>
      <c r="E51" s="235"/>
      <c r="F51" s="235"/>
      <c r="G51" s="235"/>
      <c r="H51" s="235"/>
      <c r="I51" s="235"/>
      <c r="J51" s="235"/>
      <c r="K51" s="235"/>
      <c r="L51" s="235"/>
      <c r="M51" s="235"/>
      <c r="N51" s="236"/>
      <c r="O51" s="17"/>
      <c r="P51" s="17"/>
      <c r="Q51" s="17"/>
      <c r="R51" s="17"/>
      <c r="S51" s="17"/>
      <c r="T51" s="17"/>
      <c r="U51" s="17"/>
      <c r="V51" s="17"/>
      <c r="W51" s="17"/>
      <c r="X51" s="17"/>
      <c r="Y51" s="17"/>
      <c r="Z51" s="18"/>
      <c r="AA51" s="18"/>
      <c r="AB51" s="18"/>
      <c r="AC51" s="18"/>
      <c r="AD51" s="18"/>
    </row>
    <row r="52" spans="1:30" s="19" customFormat="1" ht="36" customHeight="1" x14ac:dyDescent="0.2">
      <c r="A52" s="67" t="s">
        <v>126</v>
      </c>
      <c r="B52" s="237"/>
      <c r="C52" s="237"/>
      <c r="D52" s="237"/>
      <c r="E52" s="237"/>
      <c r="F52" s="237"/>
      <c r="G52" s="237"/>
      <c r="H52" s="237"/>
      <c r="I52" s="237"/>
      <c r="J52" s="215" t="s">
        <v>127</v>
      </c>
      <c r="K52" s="215"/>
      <c r="L52" s="238"/>
      <c r="M52" s="238"/>
      <c r="N52" s="239"/>
      <c r="O52" s="17"/>
      <c r="P52" s="17"/>
      <c r="Q52" s="17"/>
      <c r="R52" s="17"/>
      <c r="S52" s="17"/>
      <c r="T52" s="17"/>
      <c r="U52" s="17"/>
      <c r="V52" s="17"/>
      <c r="W52" s="17"/>
      <c r="X52" s="17"/>
      <c r="Y52" s="17"/>
    </row>
    <row r="53" spans="1:30" s="19" customFormat="1" ht="19.149999999999999" customHeight="1" x14ac:dyDescent="0.2">
      <c r="A53" s="240"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25">
      <c r="A54" s="241"/>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
      <c r="A55" s="71" t="s">
        <v>129</v>
      </c>
      <c r="B55" s="235"/>
      <c r="C55" s="235"/>
      <c r="D55" s="235"/>
      <c r="E55" s="235"/>
      <c r="F55" s="235"/>
      <c r="G55" s="235"/>
      <c r="H55" s="235"/>
      <c r="I55" s="235"/>
      <c r="J55" s="235"/>
      <c r="K55" s="235"/>
      <c r="L55" s="235"/>
      <c r="M55" s="235"/>
      <c r="N55" s="236"/>
      <c r="O55" s="17"/>
      <c r="P55" s="17"/>
      <c r="Q55" s="17"/>
      <c r="R55" s="17"/>
      <c r="S55" s="17"/>
      <c r="T55" s="17"/>
      <c r="U55" s="17"/>
      <c r="V55" s="17"/>
      <c r="W55" s="17"/>
      <c r="X55" s="17"/>
      <c r="Y55" s="17"/>
      <c r="Z55" s="18"/>
    </row>
    <row r="56" spans="1:30" s="27" customFormat="1" ht="37.9" customHeight="1" x14ac:dyDescent="0.2">
      <c r="A56" s="67" t="s">
        <v>126</v>
      </c>
      <c r="B56" s="237"/>
      <c r="C56" s="237"/>
      <c r="D56" s="237"/>
      <c r="E56" s="237"/>
      <c r="F56" s="237"/>
      <c r="G56" s="237"/>
      <c r="H56" s="237"/>
      <c r="I56" s="237"/>
      <c r="J56" s="215" t="s">
        <v>127</v>
      </c>
      <c r="K56" s="215"/>
      <c r="L56" s="238"/>
      <c r="M56" s="238"/>
      <c r="N56" s="239"/>
      <c r="O56" s="17"/>
      <c r="P56" s="17"/>
      <c r="Q56" s="17"/>
      <c r="R56" s="17"/>
      <c r="S56" s="17"/>
      <c r="T56" s="17"/>
      <c r="U56" s="17"/>
      <c r="V56" s="17"/>
      <c r="W56" s="17"/>
      <c r="X56" s="17"/>
      <c r="Y56" s="17"/>
      <c r="Z56" s="18"/>
    </row>
    <row r="57" spans="1:30" s="27" customFormat="1" ht="19.149999999999999" customHeight="1" x14ac:dyDescent="0.2">
      <c r="A57" s="240"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25">
      <c r="A58" s="241"/>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
      <c r="A59" s="71" t="s">
        <v>130</v>
      </c>
      <c r="B59" s="235"/>
      <c r="C59" s="235"/>
      <c r="D59" s="235"/>
      <c r="E59" s="235"/>
      <c r="F59" s="235"/>
      <c r="G59" s="235"/>
      <c r="H59" s="235"/>
      <c r="I59" s="235"/>
      <c r="J59" s="235"/>
      <c r="K59" s="235"/>
      <c r="L59" s="235"/>
      <c r="M59" s="235"/>
      <c r="N59" s="236"/>
      <c r="O59" s="17"/>
      <c r="P59" s="17"/>
      <c r="Q59" s="17"/>
      <c r="R59" s="17"/>
      <c r="S59" s="17"/>
      <c r="T59" s="17"/>
      <c r="U59" s="17"/>
      <c r="V59" s="17"/>
      <c r="W59" s="17"/>
      <c r="X59" s="17"/>
      <c r="Y59" s="17"/>
      <c r="Z59" s="18"/>
    </row>
    <row r="60" spans="1:30" s="27" customFormat="1" ht="37.15" customHeight="1" x14ac:dyDescent="0.2">
      <c r="A60" s="67" t="s">
        <v>126</v>
      </c>
      <c r="B60" s="237"/>
      <c r="C60" s="237"/>
      <c r="D60" s="237"/>
      <c r="E60" s="237"/>
      <c r="F60" s="237"/>
      <c r="G60" s="237"/>
      <c r="H60" s="237"/>
      <c r="I60" s="237"/>
      <c r="J60" s="215" t="s">
        <v>127</v>
      </c>
      <c r="K60" s="215"/>
      <c r="L60" s="238"/>
      <c r="M60" s="238"/>
      <c r="N60" s="239"/>
      <c r="O60" s="17"/>
      <c r="P60" s="17"/>
      <c r="Q60" s="17"/>
      <c r="R60" s="17"/>
      <c r="S60" s="17"/>
      <c r="T60" s="17"/>
      <c r="U60" s="17"/>
      <c r="V60" s="17"/>
      <c r="W60" s="17"/>
      <c r="X60" s="17"/>
      <c r="Y60" s="17"/>
      <c r="Z60" s="18"/>
    </row>
    <row r="61" spans="1:30" s="27" customFormat="1" ht="15.75" x14ac:dyDescent="0.2">
      <c r="A61" s="240"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25">
      <c r="A62" s="241"/>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25">
      <c r="A63" s="118" t="s">
        <v>131</v>
      </c>
      <c r="B63" s="119"/>
      <c r="C63" s="119"/>
      <c r="D63" s="119"/>
      <c r="E63" s="119"/>
      <c r="F63" s="119"/>
      <c r="G63" s="119"/>
      <c r="H63" s="119"/>
      <c r="I63" s="119"/>
      <c r="J63" s="119"/>
      <c r="K63" s="119"/>
      <c r="L63" s="119"/>
      <c r="M63" s="119"/>
      <c r="N63" s="120"/>
      <c r="O63" s="17"/>
      <c r="P63" s="17"/>
      <c r="Q63" s="17"/>
      <c r="R63" s="17"/>
      <c r="S63" s="17"/>
      <c r="T63" s="17"/>
      <c r="U63" s="17"/>
      <c r="V63" s="17"/>
      <c r="W63" s="17"/>
      <c r="X63" s="17"/>
      <c r="Y63" s="17"/>
      <c r="Z63" s="22"/>
      <c r="AA63" s="22"/>
      <c r="AB63" s="22"/>
      <c r="AC63" s="22"/>
      <c r="AD63" s="22"/>
    </row>
    <row r="64" spans="1:30" s="13" customFormat="1" ht="36" customHeight="1" x14ac:dyDescent="0.2">
      <c r="A64" s="73" t="s">
        <v>132</v>
      </c>
      <c r="B64" s="31"/>
      <c r="C64" s="6" t="s">
        <v>133</v>
      </c>
      <c r="D64" s="261"/>
      <c r="E64" s="261"/>
      <c r="F64" s="261"/>
      <c r="G64" s="261"/>
      <c r="H64" s="6" t="s">
        <v>134</v>
      </c>
      <c r="I64" s="212"/>
      <c r="J64" s="212"/>
      <c r="K64" s="6" t="s">
        <v>136</v>
      </c>
      <c r="L64" s="212"/>
      <c r="M64" s="212"/>
      <c r="N64" s="213"/>
      <c r="O64" s="17"/>
      <c r="P64" s="17"/>
      <c r="Q64" s="17"/>
      <c r="R64" s="17"/>
      <c r="S64" s="17"/>
      <c r="T64" s="17"/>
      <c r="U64" s="17"/>
      <c r="V64" s="17"/>
      <c r="W64" s="17"/>
      <c r="X64" s="17"/>
      <c r="Y64" s="17"/>
    </row>
    <row r="65" spans="1:30" s="13" customFormat="1" ht="28.9" customHeight="1" x14ac:dyDescent="0.2">
      <c r="A65" s="240" t="s">
        <v>137</v>
      </c>
      <c r="B65" s="262"/>
      <c r="C65" s="262"/>
      <c r="D65" s="263" t="s">
        <v>138</v>
      </c>
      <c r="E65" s="108"/>
      <c r="F65" s="108"/>
      <c r="G65" s="108"/>
      <c r="H65" s="23" t="s">
        <v>140</v>
      </c>
      <c r="I65" s="108"/>
      <c r="J65" s="108"/>
      <c r="K65" s="108"/>
      <c r="L65" s="108"/>
      <c r="M65" s="108"/>
      <c r="N65" s="109"/>
      <c r="O65" s="17"/>
      <c r="P65" s="17"/>
      <c r="Q65" s="17"/>
      <c r="R65" s="17"/>
      <c r="S65" s="17"/>
      <c r="T65" s="17"/>
      <c r="U65" s="17"/>
      <c r="V65" s="17"/>
      <c r="W65" s="17"/>
      <c r="X65" s="17"/>
      <c r="Y65" s="17"/>
    </row>
    <row r="66" spans="1:30" s="13" customFormat="1" ht="28.9" customHeight="1" x14ac:dyDescent="0.2">
      <c r="A66" s="240"/>
      <c r="B66" s="262"/>
      <c r="C66" s="262"/>
      <c r="D66" s="263"/>
      <c r="E66" s="108"/>
      <c r="F66" s="108"/>
      <c r="G66" s="108"/>
      <c r="H66" s="23" t="s">
        <v>142</v>
      </c>
      <c r="I66" s="108"/>
      <c r="J66" s="108"/>
      <c r="K66" s="108"/>
      <c r="L66" s="108"/>
      <c r="M66" s="108"/>
      <c r="N66" s="109"/>
      <c r="O66" s="17"/>
      <c r="P66" s="17"/>
      <c r="Q66" s="17"/>
      <c r="R66" s="17"/>
      <c r="S66" s="17"/>
      <c r="T66" s="17"/>
      <c r="U66" s="17"/>
      <c r="V66" s="17"/>
      <c r="W66" s="17"/>
      <c r="X66" s="17"/>
      <c r="Y66" s="17"/>
    </row>
    <row r="67" spans="1:30" s="13" customFormat="1" ht="28.9" customHeight="1" x14ac:dyDescent="0.2">
      <c r="A67" s="240" t="s">
        <v>144</v>
      </c>
      <c r="B67" s="262"/>
      <c r="C67" s="262"/>
      <c r="D67" s="263" t="s">
        <v>138</v>
      </c>
      <c r="E67" s="108"/>
      <c r="F67" s="108"/>
      <c r="G67" s="108"/>
      <c r="H67" s="23" t="s">
        <v>140</v>
      </c>
      <c r="I67" s="108"/>
      <c r="J67" s="108"/>
      <c r="K67" s="108"/>
      <c r="L67" s="108"/>
      <c r="M67" s="108"/>
      <c r="N67" s="109"/>
      <c r="O67" s="17"/>
      <c r="P67" s="17"/>
      <c r="Q67" s="17"/>
      <c r="R67" s="17"/>
      <c r="S67" s="17"/>
      <c r="T67" s="17"/>
      <c r="U67" s="17"/>
      <c r="V67" s="17"/>
      <c r="W67" s="17"/>
      <c r="X67" s="17"/>
      <c r="Y67" s="17"/>
    </row>
    <row r="68" spans="1:30" s="13" customFormat="1" ht="28.9" customHeight="1" x14ac:dyDescent="0.2">
      <c r="A68" s="240"/>
      <c r="B68" s="262"/>
      <c r="C68" s="262"/>
      <c r="D68" s="263"/>
      <c r="E68" s="108"/>
      <c r="F68" s="108"/>
      <c r="G68" s="108"/>
      <c r="H68" s="23" t="s">
        <v>142</v>
      </c>
      <c r="I68" s="108"/>
      <c r="J68" s="108"/>
      <c r="K68" s="108"/>
      <c r="L68" s="108"/>
      <c r="M68" s="108"/>
      <c r="N68" s="109"/>
      <c r="O68" s="17"/>
      <c r="P68" s="17"/>
      <c r="Q68" s="17"/>
      <c r="R68" s="17"/>
      <c r="S68" s="17"/>
      <c r="T68" s="17"/>
      <c r="U68" s="17"/>
      <c r="V68" s="17"/>
      <c r="W68" s="17"/>
      <c r="X68" s="17"/>
      <c r="Y68" s="17"/>
    </row>
    <row r="69" spans="1:30" s="13" customFormat="1" ht="56.65" customHeight="1" x14ac:dyDescent="0.2">
      <c r="A69" s="67" t="s">
        <v>146</v>
      </c>
      <c r="B69" s="4"/>
      <c r="C69" s="110" t="s">
        <v>148</v>
      </c>
      <c r="D69" s="110"/>
      <c r="E69" s="110"/>
      <c r="F69" s="110"/>
      <c r="G69" s="110"/>
      <c r="H69" s="23" t="s">
        <v>136</v>
      </c>
      <c r="I69" s="108"/>
      <c r="J69" s="108"/>
      <c r="K69" s="108"/>
      <c r="L69" s="108"/>
      <c r="M69" s="108"/>
      <c r="N69" s="109"/>
      <c r="O69" s="17"/>
      <c r="P69" s="17"/>
      <c r="Q69" s="17"/>
      <c r="R69" s="17"/>
      <c r="S69" s="17"/>
      <c r="T69" s="17"/>
      <c r="U69" s="17"/>
      <c r="V69" s="17"/>
      <c r="W69" s="17"/>
      <c r="X69" s="17"/>
      <c r="Y69" s="17"/>
    </row>
    <row r="70" spans="1:30" s="13" customFormat="1" ht="48.4" customHeight="1" thickBot="1" x14ac:dyDescent="0.25">
      <c r="A70" s="72" t="s">
        <v>149</v>
      </c>
      <c r="B70" s="32"/>
      <c r="C70" s="270" t="s">
        <v>150</v>
      </c>
      <c r="D70" s="270"/>
      <c r="E70" s="270"/>
      <c r="F70" s="270"/>
      <c r="G70" s="270"/>
      <c r="H70" s="33" t="s">
        <v>136</v>
      </c>
      <c r="I70" s="218"/>
      <c r="J70" s="218"/>
      <c r="K70" s="218"/>
      <c r="L70" s="218"/>
      <c r="M70" s="218"/>
      <c r="N70" s="219"/>
      <c r="O70" s="17"/>
      <c r="P70" s="17"/>
      <c r="Q70" s="17"/>
      <c r="R70" s="17"/>
      <c r="S70" s="17"/>
      <c r="T70" s="17"/>
      <c r="U70" s="17"/>
      <c r="V70" s="17"/>
      <c r="W70" s="17"/>
      <c r="X70" s="17"/>
      <c r="Y70" s="17"/>
    </row>
    <row r="71" spans="1:30" s="7" customFormat="1" ht="30" customHeight="1" thickBot="1" x14ac:dyDescent="0.25">
      <c r="A71" s="118" t="s">
        <v>151</v>
      </c>
      <c r="B71" s="119"/>
      <c r="C71" s="119"/>
      <c r="D71" s="119"/>
      <c r="E71" s="119"/>
      <c r="F71" s="119"/>
      <c r="G71" s="119"/>
      <c r="H71" s="119"/>
      <c r="I71" s="119"/>
      <c r="J71" s="119"/>
      <c r="K71" s="119"/>
      <c r="L71" s="119"/>
      <c r="M71" s="119"/>
      <c r="N71" s="120"/>
      <c r="O71" s="17"/>
      <c r="P71" s="17"/>
      <c r="Q71" s="17"/>
      <c r="R71" s="17"/>
      <c r="S71" s="17"/>
      <c r="T71" s="17"/>
      <c r="U71" s="17"/>
      <c r="V71" s="17"/>
      <c r="W71" s="17"/>
      <c r="X71" s="17"/>
      <c r="Y71" s="17"/>
      <c r="Z71" s="22"/>
      <c r="AA71" s="22"/>
      <c r="AB71" s="22"/>
      <c r="AC71" s="22"/>
      <c r="AD71" s="22"/>
    </row>
    <row r="72" spans="1:30" ht="30.4" customHeight="1" x14ac:dyDescent="0.2">
      <c r="A72" s="271" t="s">
        <v>152</v>
      </c>
      <c r="B72" s="272"/>
      <c r="C72" s="272"/>
      <c r="D72" s="272"/>
      <c r="E72" s="272"/>
      <c r="F72" s="272"/>
      <c r="G72" s="273" t="s">
        <v>153</v>
      </c>
      <c r="H72" s="274"/>
      <c r="I72" s="274"/>
      <c r="J72" s="274"/>
      <c r="K72" s="274"/>
      <c r="L72" s="274"/>
      <c r="M72" s="274"/>
      <c r="N72" s="275"/>
      <c r="O72" s="17"/>
      <c r="P72" s="17"/>
      <c r="Q72" s="17"/>
      <c r="S72" s="17"/>
      <c r="T72" s="17"/>
      <c r="U72" s="17"/>
      <c r="V72" s="17"/>
      <c r="W72" s="17"/>
      <c r="X72" s="17"/>
      <c r="Y72" s="17"/>
    </row>
    <row r="73" spans="1:30" s="13" customFormat="1" ht="33.75" customHeight="1" x14ac:dyDescent="0.2">
      <c r="A73" s="70" t="s">
        <v>154</v>
      </c>
      <c r="B73" s="265"/>
      <c r="C73" s="265"/>
      <c r="D73" s="265"/>
      <c r="E73" s="265"/>
      <c r="F73" s="197"/>
      <c r="G73" s="70" t="s">
        <v>156</v>
      </c>
      <c r="H73" s="265"/>
      <c r="I73" s="265"/>
      <c r="J73" s="265"/>
      <c r="K73" s="265"/>
      <c r="L73" s="265"/>
      <c r="M73" s="265"/>
      <c r="N73" s="266"/>
      <c r="O73" s="17"/>
      <c r="P73" s="17"/>
      <c r="Q73" s="17"/>
      <c r="R73" s="17"/>
      <c r="S73" s="17"/>
      <c r="T73" s="17"/>
      <c r="U73" s="17"/>
      <c r="V73" s="17"/>
      <c r="W73" s="17"/>
      <c r="X73" s="17"/>
      <c r="Y73" s="17"/>
    </row>
    <row r="74" spans="1:30" s="13" customFormat="1" ht="61.9" customHeight="1" x14ac:dyDescent="0.2">
      <c r="A74" s="70" t="s">
        <v>158</v>
      </c>
      <c r="B74" s="265"/>
      <c r="C74" s="265"/>
      <c r="D74" s="265"/>
      <c r="E74" s="265"/>
      <c r="F74" s="197"/>
      <c r="G74" s="70" t="s">
        <v>160</v>
      </c>
      <c r="H74" s="265"/>
      <c r="I74" s="265"/>
      <c r="J74" s="265"/>
      <c r="K74" s="265"/>
      <c r="L74" s="265"/>
      <c r="M74" s="265"/>
      <c r="N74" s="266"/>
      <c r="O74" s="17"/>
      <c r="P74" s="17"/>
      <c r="Q74" s="17"/>
      <c r="R74" s="17"/>
      <c r="S74" s="17"/>
      <c r="T74" s="17"/>
      <c r="U74" s="17"/>
      <c r="V74" s="17"/>
      <c r="W74" s="17"/>
      <c r="X74" s="17"/>
      <c r="Y74" s="17"/>
    </row>
    <row r="75" spans="1:30" s="13" customFormat="1" ht="53.65" customHeight="1" thickBot="1" x14ac:dyDescent="0.25">
      <c r="A75" s="72" t="s">
        <v>162</v>
      </c>
      <c r="B75" s="267"/>
      <c r="C75" s="267"/>
      <c r="D75" s="267"/>
      <c r="E75" s="267"/>
      <c r="F75" s="268"/>
      <c r="G75" s="72" t="s">
        <v>162</v>
      </c>
      <c r="H75" s="267"/>
      <c r="I75" s="267"/>
      <c r="J75" s="267"/>
      <c r="K75" s="267"/>
      <c r="L75" s="267"/>
      <c r="M75" s="267"/>
      <c r="N75" s="269"/>
      <c r="O75" s="17"/>
      <c r="P75" s="17"/>
      <c r="Q75" s="17"/>
      <c r="R75" s="17"/>
      <c r="S75" s="17"/>
      <c r="T75" s="17"/>
      <c r="U75" s="17"/>
      <c r="V75" s="17"/>
      <c r="W75" s="17"/>
      <c r="X75" s="17"/>
      <c r="Y75" s="17"/>
    </row>
    <row r="76" spans="1:30" s="7" customFormat="1" ht="30" customHeight="1" thickBot="1" x14ac:dyDescent="0.25">
      <c r="A76" s="118" t="s">
        <v>163</v>
      </c>
      <c r="B76" s="119"/>
      <c r="C76" s="119"/>
      <c r="D76" s="119"/>
      <c r="E76" s="119"/>
      <c r="F76" s="119"/>
      <c r="G76" s="119"/>
      <c r="H76" s="119"/>
      <c r="I76" s="119"/>
      <c r="J76" s="119"/>
      <c r="K76" s="119"/>
      <c r="L76" s="119"/>
      <c r="M76" s="119"/>
      <c r="N76" s="120"/>
      <c r="O76" s="17"/>
      <c r="P76" s="17"/>
      <c r="Q76" s="17"/>
      <c r="R76" s="17"/>
      <c r="S76" s="17"/>
      <c r="T76" s="17"/>
      <c r="U76" s="17"/>
      <c r="V76" s="17"/>
      <c r="W76" s="17"/>
      <c r="X76" s="17"/>
      <c r="Y76" s="17"/>
      <c r="Z76" s="22"/>
      <c r="AA76" s="22"/>
      <c r="AB76" s="22"/>
      <c r="AC76" s="22"/>
      <c r="AD76" s="22"/>
    </row>
    <row r="77" spans="1:30" s="13" customFormat="1" ht="59.25" customHeight="1" x14ac:dyDescent="0.2">
      <c r="A77" s="34" t="s">
        <v>164</v>
      </c>
      <c r="B77" s="35" t="s">
        <v>165</v>
      </c>
      <c r="C77" s="284" t="s">
        <v>166</v>
      </c>
      <c r="D77" s="285"/>
      <c r="E77" s="286"/>
      <c r="F77" s="287" t="s">
        <v>167</v>
      </c>
      <c r="G77" s="288"/>
      <c r="H77" s="288"/>
      <c r="I77" s="288"/>
      <c r="J77" s="289"/>
      <c r="K77" s="290" t="s">
        <v>168</v>
      </c>
      <c r="L77" s="288"/>
      <c r="M77" s="288"/>
      <c r="N77" s="291"/>
      <c r="O77" s="17"/>
      <c r="P77" s="17"/>
      <c r="Q77" s="17"/>
      <c r="R77" s="17"/>
      <c r="S77" s="17"/>
      <c r="T77" s="17"/>
      <c r="U77" s="17"/>
      <c r="V77" s="17"/>
      <c r="W77" s="17"/>
      <c r="X77" s="17"/>
      <c r="Y77" s="17"/>
    </row>
    <row r="78" spans="1:30" s="13" customFormat="1" ht="27" customHeight="1" x14ac:dyDescent="0.2">
      <c r="A78" s="36"/>
      <c r="B78" s="37"/>
      <c r="C78" s="276"/>
      <c r="D78" s="277"/>
      <c r="E78" s="278"/>
      <c r="F78" s="197"/>
      <c r="G78" s="198"/>
      <c r="H78" s="198"/>
      <c r="I78" s="198"/>
      <c r="J78" s="199"/>
      <c r="K78" s="108"/>
      <c r="L78" s="108"/>
      <c r="M78" s="108"/>
      <c r="N78" s="109"/>
      <c r="O78" s="17"/>
      <c r="P78" s="17"/>
      <c r="Q78" s="17"/>
      <c r="R78" s="17"/>
      <c r="S78" s="17"/>
      <c r="T78" s="17"/>
      <c r="U78" s="17"/>
      <c r="V78" s="17"/>
      <c r="W78" s="17"/>
      <c r="X78" s="17"/>
      <c r="Y78" s="17"/>
    </row>
    <row r="79" spans="1:30" s="13" customFormat="1" ht="27" customHeight="1" x14ac:dyDescent="0.2">
      <c r="A79" s="36"/>
      <c r="B79" s="37"/>
      <c r="C79" s="276"/>
      <c r="D79" s="277"/>
      <c r="E79" s="278"/>
      <c r="F79" s="197"/>
      <c r="G79" s="198"/>
      <c r="H79" s="198"/>
      <c r="I79" s="198"/>
      <c r="J79" s="199"/>
      <c r="K79" s="108"/>
      <c r="L79" s="108"/>
      <c r="M79" s="108"/>
      <c r="N79" s="109"/>
      <c r="O79" s="17"/>
      <c r="P79" s="17"/>
      <c r="Q79" s="17"/>
      <c r="R79" s="17"/>
      <c r="S79" s="17"/>
      <c r="T79" s="17"/>
      <c r="U79" s="17"/>
      <c r="V79" s="17"/>
      <c r="W79" s="17"/>
      <c r="X79" s="17"/>
      <c r="Y79" s="17"/>
    </row>
    <row r="80" spans="1:30" s="13" customFormat="1" ht="27" customHeight="1" thickBot="1" x14ac:dyDescent="0.25">
      <c r="A80" s="38"/>
      <c r="B80" s="39"/>
      <c r="C80" s="279"/>
      <c r="D80" s="280"/>
      <c r="E80" s="281"/>
      <c r="F80" s="268"/>
      <c r="G80" s="282"/>
      <c r="H80" s="282"/>
      <c r="I80" s="282"/>
      <c r="J80" s="283"/>
      <c r="K80" s="218"/>
      <c r="L80" s="218"/>
      <c r="M80" s="218"/>
      <c r="N80" s="219"/>
      <c r="O80" s="17"/>
      <c r="P80" s="17"/>
      <c r="Q80" s="17"/>
      <c r="R80" s="17"/>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nombre completo de la persona responsable de reportar la ejecución de la acción." sqref="A67 A65 M71" xr:uid="{3F28E125-CF93-4A0B-9BED-EFD84F5C5ACA}"/>
    <dataValidation allowBlank="1" showErrorMessage="1" prompt="Escriba el correo electrónico de la persona responsable de reportar la ejecución de la acción." sqref="A71 M71" xr:uid="{1C449535-0B23-4BD1-9319-714305F3F6DC}"/>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50A27DDB-FDA5-44D8-8BFA-FEB404D41BF4}">
          <x14:formula1>
            <xm:f>Listas!$V$2:$V$24</xm:f>
          </x14:formula1>
          <xm:sqref>D65:D68</xm:sqref>
        </x14:dataValidation>
        <x14:dataValidation type="list" allowBlank="1" showInputMessage="1" showErrorMessage="1" xr:uid="{B2C04C19-81A8-49FF-831C-5FCBDA210862}">
          <x14:formula1>
            <xm:f>Listas!$R$2:$R$6</xm:f>
          </x14:formula1>
          <xm:sqref>B64 B31:N31</xm:sqref>
        </x14:dataValidation>
        <x14:dataValidation type="list" allowBlank="1" showInputMessage="1" showErrorMessage="1" xr:uid="{CCB286A9-BB88-4525-9A6D-1092552CD2AC}">
          <x14:formula1>
            <xm:f>Listas!$M$2:$M$4</xm:f>
          </x14:formula1>
          <xm:sqref>B28:F28</xm:sqref>
        </x14:dataValidation>
        <x14:dataValidation type="list" allowBlank="1" showInputMessage="1" showErrorMessage="1" xr:uid="{848D4DC1-8D75-4304-81CB-0560CD328C58}">
          <x14:formula1>
            <xm:f>Listas!$L$2:$L$6</xm:f>
          </x14:formula1>
          <xm:sqref>B11:N11</xm:sqref>
        </x14:dataValidation>
        <x14:dataValidation type="list" allowBlank="1" showInputMessage="1" showErrorMessage="1" xr:uid="{02C6913A-34E2-46A6-A7DD-98CEB2CA5A0A}">
          <x14:formula1>
            <xm:f>Listas!$N$2:$N$7</xm:f>
          </x14:formula1>
          <xm:sqref>H28</xm:sqref>
        </x14:dataValidation>
        <x14:dataValidation type="list" allowBlank="1" showInputMessage="1" showErrorMessage="1" xr:uid="{F45B9D0B-E2A0-4C41-A7B3-AC0CB52947C9}">
          <x14:formula1>
            <xm:f>Listas!$B$2:$B$6</xm:f>
          </x14:formula1>
          <xm:sqref>C6:E6</xm:sqref>
        </x14:dataValidation>
        <x14:dataValidation type="list" allowBlank="1" showInputMessage="1" showErrorMessage="1" xr:uid="{D550B0E7-0F32-470B-9830-725DF27E1588}">
          <x14:formula1>
            <xm:f>Listas!$Q$2:$Q$6</xm:f>
          </x14:formula1>
          <xm:sqref>J29</xm:sqref>
        </x14:dataValidation>
        <x14:dataValidation type="list" allowBlank="1" showInputMessage="1" showErrorMessage="1" xr:uid="{2898DA2A-33E9-4F5A-8848-339C67975FB3}">
          <x14:formula1>
            <xm:f>Listas!$S$2:$S$6</xm:f>
          </x14:formula1>
          <xm:sqref>I64:J64</xm:sqref>
        </x14:dataValidation>
        <x14:dataValidation type="list" allowBlank="1" showInputMessage="1" showErrorMessage="1" xr:uid="{11EAF44A-6264-488A-85F6-4E7A89DD595D}">
          <x14:formula1>
            <xm:f>Listas!$T$2:$T$5</xm:f>
          </x14:formula1>
          <xm:sqref>L64:N64</xm:sqref>
        </x14:dataValidation>
        <x14:dataValidation type="list" allowBlank="1" showInputMessage="1" showErrorMessage="1" xr:uid="{0212952E-7EBF-427B-8283-AFDA47FDF120}">
          <x14:formula1>
            <xm:f>Listas!$C$2:$C$8</xm:f>
          </x14:formula1>
          <xm:sqref>G6:I6</xm:sqref>
        </x14:dataValidation>
        <x14:dataValidation type="list" allowBlank="1" showInputMessage="1" showErrorMessage="1" xr:uid="{DC725BCE-ED6B-444E-9A34-617B51041DC0}">
          <x14:formula1>
            <xm:f>Listas!$D$2:$D$11</xm:f>
          </x14:formula1>
          <xm:sqref>K6:N6</xm:sqref>
        </x14:dataValidation>
        <x14:dataValidation type="list" allowBlank="1" showInputMessage="1" showErrorMessage="1" xr:uid="{B8904B1B-6142-4653-AC4A-CB5062627F33}">
          <x14:formula1>
            <xm:f>Listas!$E$2:$E$5</xm:f>
          </x14:formula1>
          <xm:sqref>C7</xm:sqref>
        </x14:dataValidation>
        <x14:dataValidation type="list" allowBlank="1" showInputMessage="1" showErrorMessage="1" xr:uid="{1E5B3234-D48A-434D-A8EA-123AD1BB64DF}">
          <x14:formula1>
            <xm:f>Listas!$G$2:$G$8</xm:f>
          </x14:formula1>
          <xm:sqref>C8:H8</xm:sqref>
        </x14:dataValidation>
        <x14:dataValidation type="list" allowBlank="1" showInputMessage="1" showErrorMessage="1" xr:uid="{8F42DCC7-8046-44C2-8414-6CD9074B83CA}">
          <x14:formula1>
            <xm:f>Listas!$P$2:$P$5</xm:f>
          </x14:formula1>
          <xm:sqref>F29:H29 L60:N60 L56:N56 L52:N52</xm:sqref>
        </x14:dataValidation>
        <x14:dataValidation type="list" allowBlank="1" showInputMessage="1" showErrorMessage="1" xr:uid="{C9842024-6A0F-4955-874D-EC0739926C58}">
          <x14:formula1>
            <xm:f>Listas!$O$2:$O$4</xm:f>
          </x14:formula1>
          <xm:sqref>B29</xm:sqref>
        </x14:dataValidation>
        <x14:dataValidation type="list" allowBlank="1" showInputMessage="1" showErrorMessage="1" xr:uid="{D6E68AAC-F760-44B8-97AD-5791FB9452D2}">
          <x14:formula1>
            <xm:f>Listas!$I$2:$I$20</xm:f>
          </x14:formula1>
          <xm:sqref>B9:N9</xm:sqref>
        </x14:dataValidation>
        <x14:dataValidation type="list" allowBlank="1" showErrorMessage="1" prompt="Escriba el nombre completo de la persona responsable de reportar la ejecución de la acción." xr:uid="{0BA38BF0-7DED-40A0-A8C0-29FB920A2D3D}">
          <x14:formula1>
            <xm:f>Listas!$U$2:$U$3</xm:f>
          </x14:formula1>
          <xm:sqref>B69:B70</xm:sqref>
        </x14:dataValidation>
        <x14:dataValidation type="list" allowBlank="1" showInputMessage="1" showErrorMessage="1" xr:uid="{540A83D9-3746-46F6-A908-D737978DF99B}">
          <x14:formula1>
            <xm:f>Listas!$H$2:$H$20</xm:f>
          </x14:formula1>
          <xm:sqref>J8:N8</xm:sqref>
        </x14:dataValidation>
        <x14:dataValidation type="list" allowBlank="1" showErrorMessage="1" prompt="Escriba el nombre completo de la persona responsable de reportar la ejecución de la acción." xr:uid="{BB610F5A-8055-4612-82FD-8A0E2CF2BBBF}">
          <x14:formula1>
            <xm:f>Listas!$V$2:$V$26</xm:f>
          </x14:formula1>
          <xm:sqref>B65:C68</xm:sqref>
        </x14:dataValidation>
        <x14:dataValidation type="list" allowBlank="1" showInputMessage="1" showErrorMessage="1" xr:uid="{FB05282A-5551-4C26-9449-E8AD4C7861A2}">
          <x14:formula1>
            <xm:f>Listas!$W$2:$W$26</xm:f>
          </x14:formula1>
          <xm:sqref>E65:G68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20668-6D0B-430F-BE12-977C89087127}">
  <dimension ref="A1:AD124"/>
  <sheetViews>
    <sheetView showGridLines="0" zoomScale="70" zoomScaleNormal="70" zoomScaleSheetLayoutView="106" workbookViewId="0">
      <selection activeCell="E65" sqref="E65:G68"/>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26" style="1" customWidth="1"/>
    <col min="16" max="17" width="11.42578125" style="1"/>
    <col min="18" max="18" width="78.42578125" style="17" customWidth="1"/>
    <col min="19" max="16384" width="11.42578125" style="1"/>
  </cols>
  <sheetData>
    <row r="1" spans="1:25" ht="87.75" customHeight="1" thickBot="1" x14ac:dyDescent="0.25">
      <c r="A1" s="65"/>
      <c r="B1" s="114" t="s">
        <v>0</v>
      </c>
      <c r="C1" s="115"/>
      <c r="D1" s="115"/>
      <c r="E1" s="115"/>
      <c r="F1" s="115"/>
      <c r="G1" s="115"/>
      <c r="H1" s="115"/>
      <c r="I1" s="115"/>
      <c r="J1" s="115"/>
      <c r="K1" s="115"/>
      <c r="L1" s="115"/>
      <c r="M1" s="115"/>
      <c r="N1" s="116"/>
      <c r="O1" s="17"/>
      <c r="P1" s="17"/>
      <c r="Q1" s="17"/>
      <c r="S1" s="17"/>
      <c r="T1" s="17"/>
      <c r="U1" s="17"/>
      <c r="V1" s="17"/>
      <c r="W1" s="17"/>
      <c r="X1" s="17"/>
      <c r="Y1" s="17"/>
    </row>
    <row r="2" spans="1:25" ht="3.75" customHeight="1" thickBot="1" x14ac:dyDescent="0.25">
      <c r="A2" s="117"/>
      <c r="B2" s="117"/>
      <c r="C2" s="117"/>
      <c r="D2" s="117"/>
      <c r="E2" s="117"/>
      <c r="F2" s="117"/>
      <c r="G2" s="117"/>
      <c r="H2" s="117"/>
      <c r="I2" s="117"/>
      <c r="J2" s="117"/>
      <c r="K2" s="117"/>
      <c r="L2" s="117"/>
      <c r="M2" s="117"/>
      <c r="N2" s="117"/>
      <c r="O2" s="17"/>
      <c r="P2" s="17"/>
      <c r="Q2" s="17"/>
      <c r="S2" s="17"/>
      <c r="T2" s="17"/>
      <c r="U2" s="17"/>
      <c r="V2" s="17"/>
      <c r="W2" s="17"/>
      <c r="X2" s="17"/>
      <c r="Y2" s="17"/>
    </row>
    <row r="3" spans="1:25" s="2" customFormat="1" ht="35.65" customHeight="1" thickBot="1" x14ac:dyDescent="0.25">
      <c r="A3" s="118" t="s">
        <v>1</v>
      </c>
      <c r="B3" s="119"/>
      <c r="C3" s="119"/>
      <c r="D3" s="119"/>
      <c r="E3" s="119"/>
      <c r="F3" s="119"/>
      <c r="G3" s="119"/>
      <c r="H3" s="119"/>
      <c r="I3" s="119"/>
      <c r="J3" s="119"/>
      <c r="K3" s="119"/>
      <c r="L3" s="119"/>
      <c r="M3" s="119"/>
      <c r="N3" s="120"/>
      <c r="O3" s="17"/>
      <c r="P3" s="17"/>
      <c r="Q3" s="17"/>
      <c r="R3" s="17"/>
      <c r="S3" s="17"/>
      <c r="T3" s="17"/>
      <c r="U3" s="17"/>
      <c r="V3" s="17"/>
      <c r="W3" s="17"/>
      <c r="X3" s="17"/>
      <c r="Y3" s="17"/>
    </row>
    <row r="4" spans="1:25" ht="34.15" customHeight="1" x14ac:dyDescent="0.2">
      <c r="A4" s="66" t="s">
        <v>2</v>
      </c>
      <c r="B4" s="121"/>
      <c r="C4" s="121"/>
      <c r="D4" s="121"/>
      <c r="E4" s="121"/>
      <c r="F4" s="121"/>
      <c r="G4" s="121"/>
      <c r="H4" s="121"/>
      <c r="I4" s="121"/>
      <c r="J4" s="121"/>
      <c r="K4" s="3" t="s">
        <v>4</v>
      </c>
      <c r="L4" s="121"/>
      <c r="M4" s="121"/>
      <c r="N4" s="122"/>
      <c r="O4" s="17"/>
      <c r="P4" s="17"/>
      <c r="Q4" s="17"/>
      <c r="S4" s="17"/>
      <c r="T4" s="17"/>
      <c r="U4" s="17"/>
      <c r="V4" s="17"/>
      <c r="W4" s="17"/>
      <c r="X4" s="17"/>
      <c r="Y4" s="17"/>
    </row>
    <row r="5" spans="1:25" ht="50.65" customHeight="1" x14ac:dyDescent="0.2">
      <c r="A5" s="67" t="s">
        <v>6</v>
      </c>
      <c r="B5" s="297"/>
      <c r="C5" s="297"/>
      <c r="D5" s="297"/>
      <c r="E5" s="297"/>
      <c r="F5" s="297"/>
      <c r="G5" s="297"/>
      <c r="H5" s="297"/>
      <c r="I5" s="297"/>
      <c r="J5" s="297"/>
      <c r="K5" s="297"/>
      <c r="L5" s="297"/>
      <c r="M5" s="297"/>
      <c r="N5" s="298"/>
      <c r="O5" s="17"/>
      <c r="P5" s="17"/>
      <c r="Q5" s="17"/>
      <c r="S5" s="17"/>
      <c r="T5" s="17"/>
      <c r="U5" s="17"/>
      <c r="V5" s="17"/>
      <c r="W5" s="17"/>
      <c r="X5" s="17"/>
      <c r="Y5" s="17"/>
    </row>
    <row r="6" spans="1:25" customFormat="1" ht="58.15" customHeight="1" x14ac:dyDescent="0.2">
      <c r="A6" s="67" t="s">
        <v>8</v>
      </c>
      <c r="B6" s="23" t="s">
        <v>9</v>
      </c>
      <c r="C6" s="108" t="s">
        <v>10</v>
      </c>
      <c r="D6" s="108"/>
      <c r="E6" s="108"/>
      <c r="F6" s="23" t="s">
        <v>11</v>
      </c>
      <c r="G6" s="108"/>
      <c r="H6" s="108"/>
      <c r="I6" s="108"/>
      <c r="J6" s="23" t="s">
        <v>13</v>
      </c>
      <c r="K6" s="108" t="s">
        <v>208</v>
      </c>
      <c r="L6" s="108"/>
      <c r="M6" s="108"/>
      <c r="N6" s="109"/>
      <c r="O6" s="17"/>
      <c r="P6" s="17"/>
      <c r="Q6" s="17"/>
      <c r="R6" s="17"/>
      <c r="S6" s="17"/>
      <c r="T6" s="17"/>
      <c r="U6" s="17"/>
      <c r="V6" s="17"/>
      <c r="W6" s="17"/>
      <c r="X6" s="17"/>
      <c r="Y6" s="17"/>
    </row>
    <row r="7" spans="1:25" customFormat="1" ht="81" customHeight="1" x14ac:dyDescent="0.2">
      <c r="A7" s="67" t="s">
        <v>15</v>
      </c>
      <c r="B7" s="23" t="s">
        <v>16</v>
      </c>
      <c r="C7" s="108"/>
      <c r="D7" s="108"/>
      <c r="E7" s="108"/>
      <c r="F7" s="108"/>
      <c r="G7" s="23" t="s">
        <v>18</v>
      </c>
      <c r="H7" s="110" t="str">
        <f>IFERROR(VLOOKUP(C7,[1]Listas!E1:F5,2,FALSE), "Selecciona un Eje")</f>
        <v>Selecciona un Eje</v>
      </c>
      <c r="I7" s="110"/>
      <c r="J7" s="110"/>
      <c r="K7" s="110"/>
      <c r="L7" s="110"/>
      <c r="M7" s="110"/>
      <c r="N7" s="111"/>
      <c r="O7" s="17"/>
      <c r="P7" s="17"/>
      <c r="Q7" s="17"/>
      <c r="R7" s="17"/>
      <c r="S7" s="17"/>
      <c r="T7" s="17"/>
      <c r="U7" s="17"/>
      <c r="V7" s="17"/>
      <c r="W7" s="17"/>
      <c r="X7" s="17"/>
      <c r="Y7" s="17"/>
    </row>
    <row r="8" spans="1:25" customFormat="1" ht="36" customHeight="1" x14ac:dyDescent="0.2">
      <c r="A8" s="67" t="s">
        <v>19</v>
      </c>
      <c r="B8" s="23" t="s">
        <v>20</v>
      </c>
      <c r="C8" s="108"/>
      <c r="D8" s="108"/>
      <c r="E8" s="108"/>
      <c r="F8" s="108"/>
      <c r="G8" s="108"/>
      <c r="H8" s="108"/>
      <c r="I8" s="23" t="s">
        <v>22</v>
      </c>
      <c r="J8" s="108"/>
      <c r="K8" s="108"/>
      <c r="L8" s="108"/>
      <c r="M8" s="108"/>
      <c r="N8" s="109"/>
      <c r="O8" s="17"/>
      <c r="P8" s="17"/>
      <c r="Q8" s="17"/>
      <c r="R8" s="17"/>
      <c r="S8" s="17"/>
      <c r="T8" s="17"/>
      <c r="U8" s="17"/>
      <c r="V8" s="17"/>
      <c r="W8" s="17"/>
      <c r="X8" s="17"/>
      <c r="Y8" s="17"/>
    </row>
    <row r="9" spans="1:25" customFormat="1" ht="52.9" customHeight="1" thickBot="1" x14ac:dyDescent="0.25">
      <c r="A9" s="67" t="s">
        <v>24</v>
      </c>
      <c r="B9" s="141"/>
      <c r="C9" s="110"/>
      <c r="D9" s="110"/>
      <c r="E9" s="110"/>
      <c r="F9" s="110"/>
      <c r="G9" s="110"/>
      <c r="H9" s="110"/>
      <c r="I9" s="110"/>
      <c r="J9" s="110"/>
      <c r="K9" s="110"/>
      <c r="L9" s="110"/>
      <c r="M9" s="110"/>
      <c r="N9" s="111"/>
      <c r="O9" s="17"/>
      <c r="P9" s="17"/>
      <c r="Q9" s="17"/>
      <c r="R9" s="17"/>
      <c r="S9" s="17"/>
      <c r="T9" s="17"/>
      <c r="U9" s="17"/>
      <c r="V9" s="17"/>
      <c r="W9" s="17"/>
      <c r="X9" s="17"/>
      <c r="Y9" s="17"/>
    </row>
    <row r="10" spans="1:25" customFormat="1" ht="37.9" customHeight="1" thickBot="1" x14ac:dyDescent="0.25">
      <c r="A10" s="118" t="s">
        <v>26</v>
      </c>
      <c r="B10" s="119"/>
      <c r="C10" s="119"/>
      <c r="D10" s="119"/>
      <c r="E10" s="119"/>
      <c r="F10" s="119"/>
      <c r="G10" s="119"/>
      <c r="H10" s="119"/>
      <c r="I10" s="119"/>
      <c r="J10" s="119"/>
      <c r="K10" s="119"/>
      <c r="L10" s="119"/>
      <c r="M10" s="119"/>
      <c r="N10" s="120"/>
      <c r="O10" s="17"/>
      <c r="P10" s="17"/>
      <c r="Q10" s="17"/>
      <c r="R10" s="17"/>
      <c r="S10" s="17"/>
      <c r="T10" s="17"/>
      <c r="U10" s="17"/>
      <c r="V10" s="17"/>
      <c r="W10" s="17"/>
      <c r="X10" s="17"/>
      <c r="Y10" s="17"/>
    </row>
    <row r="11" spans="1:25" customFormat="1" ht="43.9" customHeight="1" thickBot="1" x14ac:dyDescent="0.25">
      <c r="A11" s="68" t="s">
        <v>27</v>
      </c>
      <c r="B11" s="142" t="s">
        <v>209</v>
      </c>
      <c r="C11" s="142"/>
      <c r="D11" s="142"/>
      <c r="E11" s="142"/>
      <c r="F11" s="142"/>
      <c r="G11" s="142"/>
      <c r="H11" s="142"/>
      <c r="I11" s="142"/>
      <c r="J11" s="142"/>
      <c r="K11" s="142"/>
      <c r="L11" s="142"/>
      <c r="M11" s="142"/>
      <c r="N11" s="143"/>
      <c r="O11" s="17"/>
      <c r="P11" s="17"/>
      <c r="Q11" s="17"/>
      <c r="R11" s="17"/>
      <c r="S11" s="17"/>
      <c r="T11" s="17"/>
      <c r="U11" s="17"/>
      <c r="V11" s="17"/>
      <c r="W11" s="17"/>
      <c r="X11" s="17"/>
      <c r="Y11" s="17"/>
    </row>
    <row r="12" spans="1:25" customFormat="1" ht="31.9" customHeight="1" thickBot="1" x14ac:dyDescent="0.25">
      <c r="A12" s="144" t="s">
        <v>29</v>
      </c>
      <c r="B12" s="145"/>
      <c r="C12" s="145"/>
      <c r="D12" s="145"/>
      <c r="E12" s="145"/>
      <c r="F12" s="145"/>
      <c r="G12" s="145"/>
      <c r="H12" s="145"/>
      <c r="I12" s="145"/>
      <c r="J12" s="145"/>
      <c r="K12" s="145"/>
      <c r="L12" s="145"/>
      <c r="M12" s="145"/>
      <c r="N12" s="146"/>
      <c r="O12" s="17"/>
      <c r="P12" s="17"/>
      <c r="Q12" s="17"/>
      <c r="R12" s="17"/>
      <c r="S12" s="17"/>
      <c r="T12" s="17"/>
      <c r="U12" s="17"/>
      <c r="V12" s="17"/>
      <c r="W12" s="17"/>
      <c r="X12" s="17"/>
      <c r="Y12" s="17"/>
    </row>
    <row r="13" spans="1:25" customFormat="1" ht="36.75" customHeight="1" x14ac:dyDescent="0.2">
      <c r="A13" s="5" t="s">
        <v>30</v>
      </c>
      <c r="B13" s="147" t="s">
        <v>31</v>
      </c>
      <c r="C13" s="147"/>
      <c r="D13" s="147" t="s">
        <v>32</v>
      </c>
      <c r="E13" s="147"/>
      <c r="F13" s="148"/>
      <c r="G13" s="5" t="s">
        <v>30</v>
      </c>
      <c r="H13" s="147" t="s">
        <v>31</v>
      </c>
      <c r="I13" s="147"/>
      <c r="J13" s="147"/>
      <c r="K13" s="147" t="s">
        <v>32</v>
      </c>
      <c r="L13" s="147"/>
      <c r="M13" s="147"/>
      <c r="N13" s="148"/>
      <c r="O13" s="17"/>
      <c r="P13" s="17"/>
      <c r="Q13" s="17"/>
      <c r="R13" s="17"/>
      <c r="S13" s="17"/>
      <c r="T13" s="17"/>
      <c r="U13" s="17"/>
      <c r="V13" s="17"/>
      <c r="W13" s="17"/>
      <c r="X13" s="17"/>
      <c r="Y13" s="17"/>
    </row>
    <row r="14" spans="1:25" s="7" customFormat="1" ht="36" customHeight="1" x14ac:dyDescent="0.2">
      <c r="A14" s="69" t="b">
        <v>0</v>
      </c>
      <c r="B14" s="123" t="s">
        <v>33</v>
      </c>
      <c r="C14" s="123"/>
      <c r="D14" s="124"/>
      <c r="E14" s="124"/>
      <c r="F14" s="125"/>
      <c r="G14" s="69" t="b">
        <v>0</v>
      </c>
      <c r="H14" s="126" t="s">
        <v>34</v>
      </c>
      <c r="I14" s="127"/>
      <c r="J14" s="128"/>
      <c r="K14" s="129"/>
      <c r="L14" s="130"/>
      <c r="M14" s="130"/>
      <c r="N14" s="131"/>
      <c r="O14" s="17"/>
      <c r="P14" s="17"/>
      <c r="Q14" s="17"/>
      <c r="R14" s="17"/>
      <c r="S14" s="17"/>
      <c r="T14" s="17"/>
      <c r="U14" s="17"/>
      <c r="V14" s="17"/>
      <c r="W14" s="17"/>
      <c r="X14" s="17"/>
      <c r="Y14" s="17"/>
    </row>
    <row r="15" spans="1:25" s="7" customFormat="1" ht="39.75" customHeight="1" x14ac:dyDescent="0.2">
      <c r="A15" s="69" t="b">
        <v>0</v>
      </c>
      <c r="B15" s="132" t="s">
        <v>35</v>
      </c>
      <c r="C15" s="132"/>
      <c r="D15" s="133"/>
      <c r="E15" s="133"/>
      <c r="F15" s="134"/>
      <c r="G15" s="69" t="b">
        <v>0</v>
      </c>
      <c r="H15" s="135" t="s">
        <v>36</v>
      </c>
      <c r="I15" s="136"/>
      <c r="J15" s="137"/>
      <c r="K15" s="138"/>
      <c r="L15" s="139"/>
      <c r="M15" s="139"/>
      <c r="N15" s="140"/>
      <c r="O15" s="17"/>
      <c r="P15" s="17"/>
      <c r="Q15" s="17"/>
      <c r="R15" s="17"/>
      <c r="S15" s="17"/>
      <c r="T15" s="17"/>
      <c r="U15" s="17"/>
      <c r="V15" s="17"/>
      <c r="W15" s="17"/>
      <c r="X15" s="17"/>
      <c r="Y15" s="17"/>
    </row>
    <row r="16" spans="1:25" s="7" customFormat="1" ht="36" customHeight="1" x14ac:dyDescent="0.2">
      <c r="A16" s="69" t="b">
        <v>0</v>
      </c>
      <c r="B16" s="132" t="s">
        <v>37</v>
      </c>
      <c r="C16" s="132"/>
      <c r="D16" s="133"/>
      <c r="E16" s="133"/>
      <c r="F16" s="134"/>
      <c r="G16" s="69" t="b">
        <v>0</v>
      </c>
      <c r="H16" s="135" t="s">
        <v>38</v>
      </c>
      <c r="I16" s="136"/>
      <c r="J16" s="137"/>
      <c r="K16" s="138"/>
      <c r="L16" s="139"/>
      <c r="M16" s="139"/>
      <c r="N16" s="140"/>
      <c r="O16" s="17"/>
      <c r="P16" s="17"/>
      <c r="Q16" s="17"/>
      <c r="R16" s="17"/>
      <c r="S16" s="17"/>
      <c r="T16" s="17"/>
      <c r="U16" s="17"/>
      <c r="V16" s="17"/>
      <c r="W16" s="17"/>
      <c r="X16" s="17"/>
      <c r="Y16" s="17"/>
    </row>
    <row r="17" spans="1:30" s="7" customFormat="1" ht="38.65" customHeight="1" x14ac:dyDescent="0.2">
      <c r="A17" s="69" t="b">
        <v>0</v>
      </c>
      <c r="B17" s="132" t="s">
        <v>39</v>
      </c>
      <c r="C17" s="132"/>
      <c r="D17" s="133"/>
      <c r="E17" s="133"/>
      <c r="F17" s="134"/>
      <c r="G17" s="69" t="b">
        <v>0</v>
      </c>
      <c r="H17" s="135" t="s">
        <v>40</v>
      </c>
      <c r="I17" s="136"/>
      <c r="J17" s="137"/>
      <c r="K17" s="138"/>
      <c r="L17" s="139"/>
      <c r="M17" s="139"/>
      <c r="N17" s="140"/>
      <c r="O17" s="17"/>
      <c r="P17" s="17"/>
      <c r="Q17" s="17"/>
      <c r="R17" s="17"/>
      <c r="S17" s="17"/>
      <c r="T17" s="17"/>
      <c r="U17" s="17"/>
      <c r="V17" s="17"/>
      <c r="W17" s="17"/>
      <c r="X17" s="17"/>
      <c r="Y17" s="17"/>
    </row>
    <row r="18" spans="1:30" s="7" customFormat="1" ht="30" customHeight="1" thickBot="1" x14ac:dyDescent="0.25">
      <c r="A18" s="69" t="b">
        <v>0</v>
      </c>
      <c r="B18" s="149" t="s">
        <v>41</v>
      </c>
      <c r="C18" s="149"/>
      <c r="D18" s="150"/>
      <c r="E18" s="150"/>
      <c r="F18" s="151"/>
      <c r="G18" s="69" t="b">
        <v>0</v>
      </c>
      <c r="H18" s="152" t="s">
        <v>42</v>
      </c>
      <c r="I18" s="153"/>
      <c r="J18" s="153"/>
      <c r="K18" s="153"/>
      <c r="L18" s="153"/>
      <c r="M18" s="153"/>
      <c r="N18" s="154"/>
      <c r="O18" s="17"/>
      <c r="P18" s="17"/>
      <c r="Q18" s="17"/>
      <c r="R18" s="17"/>
      <c r="S18" s="17"/>
      <c r="T18" s="17"/>
      <c r="U18" s="17"/>
      <c r="V18" s="17"/>
      <c r="W18" s="17"/>
      <c r="X18" s="17"/>
      <c r="Y18" s="17"/>
    </row>
    <row r="19" spans="1:30" s="7" customFormat="1" ht="39.4" customHeight="1" thickBot="1" x14ac:dyDescent="0.25">
      <c r="A19" s="155" t="s">
        <v>43</v>
      </c>
      <c r="B19" s="119"/>
      <c r="C19" s="119"/>
      <c r="D19" s="119"/>
      <c r="E19" s="119"/>
      <c r="F19" s="119"/>
      <c r="G19" s="119" t="b">
        <v>0</v>
      </c>
      <c r="H19" s="119"/>
      <c r="I19" s="119"/>
      <c r="J19" s="119"/>
      <c r="K19" s="119"/>
      <c r="L19" s="119"/>
      <c r="M19" s="119"/>
      <c r="N19" s="120"/>
      <c r="O19" s="17"/>
      <c r="P19" s="17"/>
      <c r="Q19" s="17"/>
      <c r="R19" s="17"/>
      <c r="S19" s="17"/>
      <c r="T19" s="17"/>
      <c r="U19" s="17"/>
      <c r="V19" s="17"/>
      <c r="W19" s="17"/>
      <c r="X19" s="17"/>
      <c r="Y19" s="17"/>
    </row>
    <row r="20" spans="1:30" s="7" customFormat="1" ht="48" customHeight="1" thickBot="1" x14ac:dyDescent="0.3">
      <c r="A20" s="34" t="s">
        <v>44</v>
      </c>
      <c r="B20" s="158"/>
      <c r="C20" s="158"/>
      <c r="D20" s="157" t="s">
        <v>45</v>
      </c>
      <c r="E20" s="157"/>
      <c r="F20" s="8"/>
      <c r="G20" s="9" t="s">
        <v>46</v>
      </c>
      <c r="H20" s="158"/>
      <c r="I20" s="158"/>
      <c r="J20" s="158"/>
      <c r="K20" s="9" t="s">
        <v>47</v>
      </c>
      <c r="L20" s="158"/>
      <c r="M20" s="158"/>
      <c r="N20" s="159"/>
      <c r="O20" s="17"/>
      <c r="P20" s="17"/>
      <c r="Q20" s="17"/>
      <c r="R20" s="17"/>
      <c r="S20" s="17"/>
      <c r="T20" s="17"/>
      <c r="U20" s="17"/>
      <c r="V20" s="17"/>
      <c r="W20" s="17"/>
      <c r="X20" s="17"/>
      <c r="Y20" s="17"/>
      <c r="Z20" s="10"/>
      <c r="AA20" s="10"/>
      <c r="AB20" s="10"/>
      <c r="AC20" s="10"/>
      <c r="AD20" s="10"/>
    </row>
    <row r="21" spans="1:30" s="7" customFormat="1" ht="27" customHeight="1" x14ac:dyDescent="0.25">
      <c r="A21" s="169" t="s">
        <v>48</v>
      </c>
      <c r="B21" s="147"/>
      <c r="C21" s="147"/>
      <c r="D21" s="147" t="s">
        <v>49</v>
      </c>
      <c r="E21" s="147"/>
      <c r="F21" s="147" t="s">
        <v>50</v>
      </c>
      <c r="G21" s="148"/>
      <c r="H21" s="169" t="s">
        <v>48</v>
      </c>
      <c r="I21" s="147"/>
      <c r="J21" s="147"/>
      <c r="K21" s="147" t="s">
        <v>49</v>
      </c>
      <c r="L21" s="147"/>
      <c r="M21" s="147" t="s">
        <v>51</v>
      </c>
      <c r="N21" s="148"/>
      <c r="O21" s="17"/>
      <c r="P21" s="17"/>
      <c r="Q21" s="17"/>
      <c r="R21" s="17"/>
      <c r="S21" s="17"/>
      <c r="T21" s="17"/>
      <c r="U21" s="17"/>
      <c r="V21" s="17"/>
      <c r="W21" s="17"/>
      <c r="X21" s="17"/>
      <c r="Y21" s="17"/>
      <c r="Z21" s="10"/>
      <c r="AA21" s="10"/>
      <c r="AB21" s="10"/>
      <c r="AC21" s="10"/>
      <c r="AD21" s="10"/>
    </row>
    <row r="22" spans="1:30" s="7" customFormat="1" ht="16.5" x14ac:dyDescent="0.25">
      <c r="A22" s="162"/>
      <c r="B22" s="163"/>
      <c r="C22" s="163"/>
      <c r="D22" s="165"/>
      <c r="E22" s="165"/>
      <c r="F22" s="165"/>
      <c r="G22" s="166"/>
      <c r="H22" s="167"/>
      <c r="I22" s="165"/>
      <c r="J22" s="165"/>
      <c r="K22" s="168"/>
      <c r="L22" s="168"/>
      <c r="M22" s="165"/>
      <c r="N22" s="166"/>
      <c r="O22" s="17"/>
      <c r="P22" s="17"/>
      <c r="Q22" s="17"/>
      <c r="R22" s="17"/>
      <c r="S22" s="17"/>
      <c r="T22" s="17"/>
      <c r="U22" s="17"/>
      <c r="V22" s="17"/>
      <c r="W22" s="17"/>
      <c r="X22" s="17"/>
      <c r="Y22" s="17"/>
      <c r="Z22" s="10"/>
      <c r="AA22" s="10"/>
      <c r="AB22" s="10"/>
      <c r="AC22" s="10"/>
      <c r="AD22" s="10"/>
    </row>
    <row r="23" spans="1:30" s="7" customFormat="1" ht="16.5" x14ac:dyDescent="0.25">
      <c r="A23" s="162"/>
      <c r="B23" s="163"/>
      <c r="C23" s="163"/>
      <c r="D23" s="165"/>
      <c r="E23" s="165"/>
      <c r="F23" s="165"/>
      <c r="G23" s="166"/>
      <c r="H23" s="167"/>
      <c r="I23" s="165"/>
      <c r="J23" s="165"/>
      <c r="K23" s="168"/>
      <c r="L23" s="168"/>
      <c r="M23" s="165"/>
      <c r="N23" s="166"/>
      <c r="O23" s="17"/>
      <c r="P23" s="17"/>
      <c r="Q23" s="17"/>
      <c r="R23" s="17"/>
      <c r="S23" s="17"/>
      <c r="T23" s="17"/>
      <c r="U23" s="17"/>
      <c r="V23" s="17"/>
      <c r="W23" s="17"/>
      <c r="X23" s="17"/>
      <c r="Y23" s="17"/>
      <c r="Z23" s="10"/>
      <c r="AA23" s="10"/>
      <c r="AB23" s="10"/>
      <c r="AC23" s="10"/>
      <c r="AD23" s="10"/>
    </row>
    <row r="24" spans="1:30" s="7" customFormat="1" ht="16.5" x14ac:dyDescent="0.25">
      <c r="A24" s="162"/>
      <c r="B24" s="163"/>
      <c r="C24" s="163"/>
      <c r="D24" s="165"/>
      <c r="E24" s="165"/>
      <c r="F24" s="165"/>
      <c r="G24" s="166"/>
      <c r="H24" s="167"/>
      <c r="I24" s="165"/>
      <c r="J24" s="165"/>
      <c r="K24" s="168"/>
      <c r="L24" s="168"/>
      <c r="M24" s="165"/>
      <c r="N24" s="166"/>
      <c r="O24" s="17"/>
      <c r="P24" s="17"/>
      <c r="Q24" s="17"/>
      <c r="R24" s="17"/>
      <c r="S24" s="17"/>
      <c r="T24" s="17"/>
      <c r="U24" s="17"/>
      <c r="V24" s="17"/>
      <c r="W24" s="17"/>
      <c r="X24" s="17"/>
      <c r="Y24" s="17"/>
      <c r="Z24" s="10"/>
      <c r="AA24" s="10"/>
      <c r="AB24" s="10"/>
      <c r="AC24" s="10"/>
      <c r="AD24" s="10"/>
    </row>
    <row r="25" spans="1:30" s="7" customFormat="1" ht="16.5" x14ac:dyDescent="0.25">
      <c r="A25" s="162"/>
      <c r="B25" s="163"/>
      <c r="C25" s="163"/>
      <c r="D25" s="165"/>
      <c r="E25" s="165"/>
      <c r="F25" s="165"/>
      <c r="G25" s="166"/>
      <c r="H25" s="167"/>
      <c r="I25" s="165"/>
      <c r="J25" s="165"/>
      <c r="K25" s="168"/>
      <c r="L25" s="168"/>
      <c r="M25" s="165"/>
      <c r="N25" s="166"/>
      <c r="O25" s="17"/>
      <c r="P25" s="17"/>
      <c r="Q25" s="17"/>
      <c r="R25" s="17"/>
      <c r="S25" s="17"/>
      <c r="T25" s="17"/>
      <c r="U25" s="17"/>
      <c r="V25" s="17"/>
      <c r="W25" s="17"/>
      <c r="X25" s="17"/>
      <c r="Y25" s="17"/>
      <c r="Z25" s="10"/>
      <c r="AA25" s="10"/>
      <c r="AB25" s="10"/>
      <c r="AC25" s="10"/>
      <c r="AD25" s="10"/>
    </row>
    <row r="26" spans="1:30" s="7" customFormat="1" ht="17.25" thickBot="1" x14ac:dyDescent="0.3">
      <c r="A26" s="170"/>
      <c r="B26" s="171"/>
      <c r="C26" s="171"/>
      <c r="D26" s="172"/>
      <c r="E26" s="172"/>
      <c r="F26" s="172"/>
      <c r="G26" s="173"/>
      <c r="H26" s="174"/>
      <c r="I26" s="172"/>
      <c r="J26" s="172"/>
      <c r="K26" s="175"/>
      <c r="L26" s="175"/>
      <c r="M26" s="172"/>
      <c r="N26" s="173"/>
      <c r="O26" s="17"/>
      <c r="P26" s="17"/>
      <c r="Q26" s="17"/>
      <c r="R26" s="17"/>
      <c r="S26" s="17"/>
      <c r="T26" s="17"/>
      <c r="U26" s="17"/>
      <c r="V26" s="17"/>
      <c r="W26" s="17"/>
      <c r="X26" s="17"/>
      <c r="Y26" s="17"/>
      <c r="Z26" s="10"/>
      <c r="AA26" s="10"/>
      <c r="AB26" s="10"/>
      <c r="AC26" s="10"/>
      <c r="AD26" s="10"/>
    </row>
    <row r="27" spans="1:30" s="7" customFormat="1" ht="31.9" customHeight="1" thickBot="1" x14ac:dyDescent="0.25">
      <c r="A27" s="118" t="s">
        <v>52</v>
      </c>
      <c r="B27" s="119"/>
      <c r="C27" s="119"/>
      <c r="D27" s="119"/>
      <c r="E27" s="119"/>
      <c r="F27" s="119"/>
      <c r="G27" s="119"/>
      <c r="H27" s="119"/>
      <c r="I27" s="119"/>
      <c r="J27" s="119"/>
      <c r="K27" s="119"/>
      <c r="L27" s="119"/>
      <c r="M27" s="119"/>
      <c r="N27" s="120"/>
      <c r="O27" s="17"/>
      <c r="P27" s="17"/>
      <c r="Q27" s="17"/>
      <c r="R27" s="17"/>
      <c r="S27" s="17"/>
      <c r="T27" s="17"/>
      <c r="U27" s="17"/>
      <c r="V27" s="17"/>
      <c r="W27" s="17"/>
      <c r="X27" s="17"/>
      <c r="Y27" s="17"/>
    </row>
    <row r="28" spans="1:30" s="10" customFormat="1" ht="44.65" customHeight="1" x14ac:dyDescent="0.25">
      <c r="A28" s="66" t="s">
        <v>53</v>
      </c>
      <c r="B28" s="180"/>
      <c r="C28" s="181"/>
      <c r="D28" s="181"/>
      <c r="E28" s="181"/>
      <c r="F28" s="182"/>
      <c r="G28" s="9" t="s">
        <v>55</v>
      </c>
      <c r="H28" s="180"/>
      <c r="I28" s="181"/>
      <c r="J28" s="181"/>
      <c r="K28" s="181"/>
      <c r="L28" s="181"/>
      <c r="M28" s="181"/>
      <c r="N28" s="183"/>
      <c r="O28" s="17"/>
      <c r="P28" s="17"/>
      <c r="Q28" s="17"/>
      <c r="R28" s="17"/>
      <c r="S28" s="17"/>
      <c r="T28" s="17"/>
      <c r="U28" s="17"/>
      <c r="V28" s="17"/>
      <c r="W28" s="17"/>
      <c r="X28" s="17"/>
      <c r="Y28" s="17"/>
    </row>
    <row r="29" spans="1:30" s="10" customFormat="1" ht="38.25" customHeight="1" x14ac:dyDescent="0.25">
      <c r="A29" s="67" t="s">
        <v>57</v>
      </c>
      <c r="B29" s="184"/>
      <c r="C29" s="185"/>
      <c r="D29" s="186" t="s">
        <v>59</v>
      </c>
      <c r="E29" s="187"/>
      <c r="F29" s="188"/>
      <c r="G29" s="189"/>
      <c r="H29" s="190"/>
      <c r="I29" s="12" t="s">
        <v>61</v>
      </c>
      <c r="J29" s="188"/>
      <c r="K29" s="190"/>
      <c r="L29" s="12" t="s">
        <v>63</v>
      </c>
      <c r="M29" s="191"/>
      <c r="N29" s="192"/>
      <c r="O29" s="17"/>
      <c r="P29" s="17"/>
      <c r="Q29" s="17"/>
      <c r="R29" s="17"/>
      <c r="S29" s="17"/>
      <c r="T29" s="17"/>
      <c r="U29" s="17"/>
      <c r="V29" s="17"/>
      <c r="W29" s="17"/>
      <c r="X29" s="17"/>
      <c r="Y29" s="17"/>
    </row>
    <row r="30" spans="1:30" s="13" customFormat="1" ht="30.75" customHeight="1" x14ac:dyDescent="0.2">
      <c r="A30" s="67" t="s">
        <v>65</v>
      </c>
      <c r="B30" s="197"/>
      <c r="C30" s="198"/>
      <c r="D30" s="198"/>
      <c r="E30" s="199"/>
      <c r="F30" s="12" t="s">
        <v>66</v>
      </c>
      <c r="G30" s="197" t="s">
        <v>177</v>
      </c>
      <c r="H30" s="198"/>
      <c r="I30" s="199"/>
      <c r="J30" s="12" t="s">
        <v>67</v>
      </c>
      <c r="K30" s="201"/>
      <c r="L30" s="201"/>
      <c r="M30" s="201"/>
      <c r="N30" s="202"/>
      <c r="O30" s="17"/>
      <c r="P30" s="17"/>
      <c r="Q30" s="17"/>
      <c r="R30" s="17"/>
      <c r="S30" s="17"/>
      <c r="T30" s="17"/>
      <c r="U30" s="17"/>
      <c r="V30" s="17"/>
      <c r="W30" s="17"/>
      <c r="X30" s="17"/>
      <c r="Y30" s="17"/>
    </row>
    <row r="31" spans="1:30" s="13" customFormat="1" ht="28.9" customHeight="1" x14ac:dyDescent="0.2">
      <c r="A31" s="67" t="s">
        <v>69</v>
      </c>
      <c r="B31" s="203"/>
      <c r="C31" s="204"/>
      <c r="D31" s="204"/>
      <c r="E31" s="204"/>
      <c r="F31" s="204"/>
      <c r="G31" s="204"/>
      <c r="H31" s="204"/>
      <c r="I31" s="204"/>
      <c r="J31" s="204"/>
      <c r="K31" s="204"/>
      <c r="L31" s="204"/>
      <c r="M31" s="204"/>
      <c r="N31" s="205"/>
      <c r="O31" s="17"/>
      <c r="P31" s="17"/>
      <c r="Q31" s="17"/>
      <c r="R31" s="17"/>
      <c r="S31" s="17"/>
      <c r="T31" s="17"/>
      <c r="U31" s="17"/>
      <c r="V31" s="17"/>
      <c r="W31" s="17"/>
      <c r="X31" s="17"/>
      <c r="Y31" s="17"/>
    </row>
    <row r="32" spans="1:30" s="13" customFormat="1" ht="21" customHeight="1" x14ac:dyDescent="0.2">
      <c r="A32" s="176"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
      <c r="A33" s="177"/>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
      <c r="A34" s="67" t="s">
        <v>84</v>
      </c>
      <c r="B34" s="178"/>
      <c r="C34" s="178"/>
      <c r="D34" s="178"/>
      <c r="E34" s="178"/>
      <c r="F34" s="178"/>
      <c r="G34" s="178"/>
      <c r="H34" s="178"/>
      <c r="I34" s="178"/>
      <c r="J34" s="178"/>
      <c r="K34" s="178"/>
      <c r="L34" s="178"/>
      <c r="M34" s="178"/>
      <c r="N34" s="179"/>
      <c r="O34" s="17"/>
      <c r="P34" s="17"/>
      <c r="Q34" s="17"/>
      <c r="R34" s="17"/>
      <c r="S34" s="17"/>
      <c r="T34" s="17"/>
      <c r="U34" s="17"/>
      <c r="V34" s="17"/>
      <c r="W34" s="17"/>
      <c r="X34" s="17"/>
      <c r="Y34" s="17"/>
    </row>
    <row r="35" spans="1:30" s="13" customFormat="1" ht="36" customHeight="1" x14ac:dyDescent="0.2">
      <c r="A35" s="67" t="s">
        <v>86</v>
      </c>
      <c r="B35" s="193"/>
      <c r="C35" s="194"/>
      <c r="D35" s="194"/>
      <c r="E35" s="195"/>
      <c r="F35" s="186" t="s">
        <v>88</v>
      </c>
      <c r="G35" s="187"/>
      <c r="H35" s="188"/>
      <c r="I35" s="189"/>
      <c r="J35" s="190"/>
      <c r="K35" s="12" t="s">
        <v>90</v>
      </c>
      <c r="L35" s="188"/>
      <c r="M35" s="189"/>
      <c r="N35" s="196"/>
      <c r="O35" s="17"/>
      <c r="P35" s="17"/>
      <c r="Q35" s="17"/>
      <c r="R35" s="17"/>
      <c r="S35" s="17"/>
      <c r="T35" s="17"/>
      <c r="U35" s="17"/>
      <c r="V35" s="17"/>
      <c r="W35" s="17"/>
      <c r="X35" s="17"/>
      <c r="Y35" s="17"/>
    </row>
    <row r="36" spans="1:30" s="13" customFormat="1" ht="26.25" customHeight="1" x14ac:dyDescent="0.2">
      <c r="A36" s="67" t="s">
        <v>92</v>
      </c>
      <c r="B36" s="193"/>
      <c r="C36" s="194"/>
      <c r="D36" s="194"/>
      <c r="E36" s="195"/>
      <c r="F36" s="186" t="s">
        <v>94</v>
      </c>
      <c r="G36" s="187"/>
      <c r="H36" s="188"/>
      <c r="I36" s="189"/>
      <c r="J36" s="190"/>
      <c r="K36" s="12" t="s">
        <v>90</v>
      </c>
      <c r="L36" s="188"/>
      <c r="M36" s="189"/>
      <c r="N36" s="196"/>
      <c r="O36" s="17"/>
      <c r="P36" s="17"/>
      <c r="Q36" s="17"/>
      <c r="R36" s="17"/>
      <c r="S36" s="17"/>
      <c r="T36" s="17"/>
      <c r="U36" s="17"/>
      <c r="V36" s="17"/>
      <c r="W36" s="17"/>
      <c r="X36" s="17"/>
      <c r="Y36" s="17"/>
    </row>
    <row r="37" spans="1:30" s="13" customFormat="1" ht="43.9" customHeight="1" thickBot="1" x14ac:dyDescent="0.25">
      <c r="A37" s="70" t="s">
        <v>95</v>
      </c>
      <c r="B37" s="206"/>
      <c r="C37" s="207"/>
      <c r="D37" s="207"/>
      <c r="E37" s="207"/>
      <c r="F37" s="207"/>
      <c r="G37" s="207"/>
      <c r="H37" s="207"/>
      <c r="I37" s="207"/>
      <c r="J37" s="207"/>
      <c r="K37" s="207"/>
      <c r="L37" s="207"/>
      <c r="M37" s="207"/>
      <c r="N37" s="208"/>
      <c r="O37" s="17"/>
      <c r="P37" s="17"/>
      <c r="Q37" s="17"/>
      <c r="R37" s="17"/>
      <c r="S37" s="17"/>
      <c r="T37" s="17"/>
      <c r="U37" s="17"/>
      <c r="V37" s="17"/>
      <c r="W37" s="17"/>
      <c r="X37" s="17"/>
      <c r="Y37" s="17"/>
    </row>
    <row r="38" spans="1:30" s="19" customFormat="1" ht="24.4" customHeight="1" x14ac:dyDescent="0.2">
      <c r="A38" s="209" t="s">
        <v>97</v>
      </c>
      <c r="B38" s="169" t="s">
        <v>98</v>
      </c>
      <c r="C38" s="147"/>
      <c r="D38" s="77" t="b">
        <v>0</v>
      </c>
      <c r="E38" s="212"/>
      <c r="F38" s="212"/>
      <c r="G38" s="212"/>
      <c r="H38" s="212"/>
      <c r="I38" s="212"/>
      <c r="J38" s="212"/>
      <c r="K38" s="212"/>
      <c r="L38" s="212"/>
      <c r="M38" s="212"/>
      <c r="N38" s="213"/>
      <c r="O38" s="17"/>
      <c r="P38" s="17"/>
      <c r="Q38" s="17"/>
      <c r="R38" s="17"/>
      <c r="S38" s="17"/>
      <c r="T38" s="17"/>
      <c r="U38" s="17"/>
      <c r="V38" s="17"/>
      <c r="W38" s="17"/>
      <c r="X38" s="17"/>
      <c r="Y38" s="17"/>
      <c r="Z38" s="18"/>
      <c r="AA38" s="18"/>
      <c r="AB38" s="18"/>
      <c r="AC38" s="18"/>
      <c r="AD38" s="18"/>
    </row>
    <row r="39" spans="1:30" s="19" customFormat="1" ht="24.4" customHeight="1" x14ac:dyDescent="0.2">
      <c r="A39" s="210"/>
      <c r="B39" s="214" t="s">
        <v>99</v>
      </c>
      <c r="C39" s="215"/>
      <c r="D39" s="75" t="b">
        <v>0</v>
      </c>
      <c r="E39" s="108"/>
      <c r="F39" s="108"/>
      <c r="G39" s="108"/>
      <c r="H39" s="108"/>
      <c r="I39" s="108"/>
      <c r="J39" s="108"/>
      <c r="K39" s="108"/>
      <c r="L39" s="108"/>
      <c r="M39" s="108"/>
      <c r="N39" s="109"/>
      <c r="O39" s="17"/>
      <c r="P39" s="17"/>
      <c r="Q39" s="17"/>
      <c r="R39" s="17"/>
      <c r="S39" s="17"/>
      <c r="T39" s="17"/>
      <c r="U39" s="17"/>
      <c r="V39" s="17"/>
      <c r="W39" s="17"/>
      <c r="X39" s="17"/>
      <c r="Y39" s="17"/>
      <c r="Z39" s="18"/>
      <c r="AA39" s="18"/>
      <c r="AB39" s="18"/>
      <c r="AC39" s="18"/>
      <c r="AD39" s="18"/>
    </row>
    <row r="40" spans="1:30" s="19" customFormat="1" ht="24.4" customHeight="1" x14ac:dyDescent="0.2">
      <c r="A40" s="210"/>
      <c r="B40" s="214" t="s">
        <v>100</v>
      </c>
      <c r="C40" s="215"/>
      <c r="D40" s="75" t="b">
        <v>0</v>
      </c>
      <c r="E40" s="108"/>
      <c r="F40" s="108"/>
      <c r="G40" s="108"/>
      <c r="H40" s="108"/>
      <c r="I40" s="108"/>
      <c r="J40" s="108"/>
      <c r="K40" s="108"/>
      <c r="L40" s="108"/>
      <c r="M40" s="108"/>
      <c r="N40" s="109"/>
      <c r="O40" s="17"/>
      <c r="P40" s="17"/>
      <c r="Q40" s="17"/>
      <c r="R40" s="17"/>
      <c r="S40" s="17"/>
      <c r="T40" s="17"/>
      <c r="U40" s="17"/>
      <c r="V40" s="17"/>
      <c r="W40" s="17"/>
      <c r="X40" s="17"/>
      <c r="Y40" s="17"/>
      <c r="Z40" s="18"/>
      <c r="AA40" s="18"/>
      <c r="AB40" s="18"/>
      <c r="AC40" s="18"/>
      <c r="AD40" s="18"/>
    </row>
    <row r="41" spans="1:30" s="19" customFormat="1" ht="24.4" customHeight="1" thickBot="1" x14ac:dyDescent="0.25">
      <c r="A41" s="211"/>
      <c r="B41" s="216" t="s">
        <v>101</v>
      </c>
      <c r="C41" s="217"/>
      <c r="D41" s="76" t="b">
        <v>0</v>
      </c>
      <c r="E41" s="218"/>
      <c r="F41" s="218"/>
      <c r="G41" s="218"/>
      <c r="H41" s="218"/>
      <c r="I41" s="218"/>
      <c r="J41" s="218"/>
      <c r="K41" s="218"/>
      <c r="L41" s="218"/>
      <c r="M41" s="218"/>
      <c r="N41" s="219"/>
      <c r="O41" s="17"/>
      <c r="P41" s="17"/>
      <c r="Q41" s="17"/>
      <c r="R41" s="17"/>
      <c r="S41" s="17"/>
      <c r="T41" s="17"/>
      <c r="U41" s="17"/>
      <c r="V41" s="17"/>
      <c r="W41" s="17"/>
      <c r="X41" s="17"/>
      <c r="Y41" s="17"/>
      <c r="Z41" s="18"/>
      <c r="AA41" s="18"/>
      <c r="AB41" s="18"/>
      <c r="AC41" s="18"/>
      <c r="AD41" s="18"/>
    </row>
    <row r="42" spans="1:30" s="19" customFormat="1" ht="22.9" customHeight="1" x14ac:dyDescent="0.2">
      <c r="A42" s="256" t="s">
        <v>102</v>
      </c>
      <c r="B42" s="74" t="b">
        <v>0</v>
      </c>
      <c r="C42" s="222" t="s">
        <v>103</v>
      </c>
      <c r="D42" s="222"/>
      <c r="E42" s="222"/>
      <c r="F42" s="223"/>
      <c r="G42" s="224" t="s">
        <v>104</v>
      </c>
      <c r="H42" s="226" t="b">
        <v>0</v>
      </c>
      <c r="I42" s="180" t="s">
        <v>105</v>
      </c>
      <c r="J42" s="183"/>
      <c r="K42" s="229" t="s">
        <v>106</v>
      </c>
      <c r="L42" s="74" t="b">
        <v>0</v>
      </c>
      <c r="M42" s="259" t="s">
        <v>107</v>
      </c>
      <c r="N42" s="260"/>
      <c r="O42" s="17"/>
      <c r="P42" s="17"/>
      <c r="Q42" s="17"/>
      <c r="R42" s="17"/>
      <c r="S42" s="17"/>
      <c r="T42" s="17"/>
      <c r="U42" s="17"/>
      <c r="V42" s="17"/>
      <c r="W42" s="17"/>
      <c r="X42" s="17"/>
      <c r="Y42" s="17"/>
      <c r="Z42" s="18"/>
      <c r="AA42" s="18"/>
      <c r="AB42" s="18"/>
      <c r="AC42" s="18"/>
      <c r="AD42" s="18"/>
    </row>
    <row r="43" spans="1:30" s="19" customFormat="1" ht="22.9" customHeight="1" x14ac:dyDescent="0.2">
      <c r="A43" s="257"/>
      <c r="B43" s="74" t="b">
        <v>0</v>
      </c>
      <c r="C43" s="231" t="s">
        <v>108</v>
      </c>
      <c r="D43" s="231"/>
      <c r="E43" s="231"/>
      <c r="F43" s="232"/>
      <c r="G43" s="224"/>
      <c r="H43" s="227"/>
      <c r="I43" s="193"/>
      <c r="J43" s="228"/>
      <c r="K43" s="229"/>
      <c r="L43" s="74" t="b">
        <v>0</v>
      </c>
      <c r="M43" s="220" t="s">
        <v>109</v>
      </c>
      <c r="N43" s="221"/>
      <c r="O43" s="17"/>
      <c r="P43" s="17"/>
      <c r="Q43" s="17"/>
      <c r="R43" s="17"/>
      <c r="S43" s="17"/>
      <c r="T43" s="17"/>
      <c r="U43" s="17"/>
      <c r="V43" s="17"/>
      <c r="W43" s="17"/>
      <c r="X43" s="17"/>
      <c r="Y43" s="17"/>
      <c r="Z43" s="18"/>
      <c r="AA43" s="18"/>
      <c r="AB43" s="18"/>
      <c r="AC43" s="18"/>
      <c r="AD43" s="18"/>
    </row>
    <row r="44" spans="1:30" s="19" customFormat="1" ht="22.9" customHeight="1" x14ac:dyDescent="0.2">
      <c r="A44" s="257"/>
      <c r="B44" s="74" t="b">
        <v>0</v>
      </c>
      <c r="C44" s="231" t="s">
        <v>110</v>
      </c>
      <c r="D44" s="231"/>
      <c r="E44" s="231"/>
      <c r="F44" s="232"/>
      <c r="G44" s="224"/>
      <c r="H44" s="227" t="b">
        <v>0</v>
      </c>
      <c r="I44" s="233" t="s">
        <v>111</v>
      </c>
      <c r="J44" s="234"/>
      <c r="K44" s="229"/>
      <c r="L44" s="74" t="b">
        <v>0</v>
      </c>
      <c r="M44" s="220" t="s">
        <v>112</v>
      </c>
      <c r="N44" s="221"/>
      <c r="O44" s="17"/>
      <c r="P44" s="17"/>
      <c r="Q44" s="17"/>
      <c r="R44" s="17"/>
      <c r="S44" s="17"/>
      <c r="T44" s="17"/>
      <c r="U44" s="17"/>
      <c r="V44" s="17"/>
      <c r="W44" s="17"/>
      <c r="X44" s="17"/>
      <c r="Y44" s="17"/>
      <c r="Z44" s="18"/>
      <c r="AA44" s="18"/>
      <c r="AB44" s="18"/>
      <c r="AC44" s="18"/>
      <c r="AD44" s="18"/>
    </row>
    <row r="45" spans="1:30" s="19" customFormat="1" ht="22.9" customHeight="1" x14ac:dyDescent="0.2">
      <c r="A45" s="257"/>
      <c r="B45" s="74" t="b">
        <v>0</v>
      </c>
      <c r="C45" s="231" t="s">
        <v>113</v>
      </c>
      <c r="D45" s="231"/>
      <c r="E45" s="231"/>
      <c r="F45" s="232"/>
      <c r="G45" s="224"/>
      <c r="H45" s="227"/>
      <c r="I45" s="233"/>
      <c r="J45" s="234"/>
      <c r="K45" s="229"/>
      <c r="L45" s="74" t="b">
        <v>0</v>
      </c>
      <c r="M45" s="220" t="s">
        <v>114</v>
      </c>
      <c r="N45" s="221"/>
      <c r="O45" s="17"/>
      <c r="P45" s="17"/>
      <c r="Q45" s="17"/>
      <c r="R45" s="17"/>
      <c r="S45" s="17"/>
      <c r="T45" s="17"/>
      <c r="U45" s="17"/>
      <c r="V45" s="17"/>
      <c r="W45" s="17"/>
      <c r="X45" s="17"/>
      <c r="Y45" s="17"/>
      <c r="Z45" s="18"/>
      <c r="AA45" s="18"/>
      <c r="AB45" s="18"/>
      <c r="AC45" s="18"/>
      <c r="AD45" s="18"/>
    </row>
    <row r="46" spans="1:30" s="19" customFormat="1" ht="30" customHeight="1" thickBot="1" x14ac:dyDescent="0.25">
      <c r="A46" s="257"/>
      <c r="B46" s="74" t="b">
        <v>0</v>
      </c>
      <c r="C46" s="231" t="s">
        <v>115</v>
      </c>
      <c r="D46" s="231"/>
      <c r="E46" s="231"/>
      <c r="F46" s="232"/>
      <c r="G46" s="224"/>
      <c r="H46" s="227" t="b">
        <v>0</v>
      </c>
      <c r="I46" s="233" t="s">
        <v>116</v>
      </c>
      <c r="J46" s="234"/>
      <c r="K46" s="229"/>
      <c r="L46" s="74" t="b">
        <v>0</v>
      </c>
      <c r="M46" s="220" t="s">
        <v>117</v>
      </c>
      <c r="N46" s="221"/>
      <c r="O46" s="17"/>
      <c r="P46" s="17"/>
      <c r="Q46" s="17"/>
      <c r="R46" s="17"/>
      <c r="S46" s="17"/>
      <c r="T46" s="17"/>
      <c r="U46" s="17"/>
      <c r="V46" s="17"/>
      <c r="W46" s="17"/>
      <c r="X46" s="17"/>
      <c r="Y46" s="17"/>
      <c r="Z46" s="18"/>
      <c r="AA46" s="18"/>
      <c r="AB46" s="18"/>
      <c r="AC46" s="18"/>
      <c r="AD46" s="18"/>
    </row>
    <row r="47" spans="1:30" s="20" customFormat="1" ht="22.9" customHeight="1" x14ac:dyDescent="0.2">
      <c r="A47" s="257"/>
      <c r="B47" s="74" t="b">
        <v>0</v>
      </c>
      <c r="C47" s="231" t="s">
        <v>118</v>
      </c>
      <c r="D47" s="231"/>
      <c r="E47" s="231"/>
      <c r="F47" s="232"/>
      <c r="G47" s="224"/>
      <c r="H47" s="227"/>
      <c r="I47" s="233"/>
      <c r="J47" s="234"/>
      <c r="K47" s="229"/>
      <c r="L47" s="74" t="b">
        <v>0</v>
      </c>
      <c r="M47" s="220" t="s">
        <v>119</v>
      </c>
      <c r="N47" s="221"/>
      <c r="O47" s="17"/>
      <c r="P47" s="17"/>
      <c r="Q47" s="17"/>
      <c r="R47" s="17"/>
      <c r="S47" s="17"/>
      <c r="T47" s="17"/>
      <c r="U47" s="17"/>
      <c r="V47" s="17"/>
      <c r="W47" s="17"/>
      <c r="X47" s="17"/>
      <c r="Y47" s="17"/>
      <c r="Z47" s="18"/>
      <c r="AA47" s="18"/>
      <c r="AB47" s="18"/>
      <c r="AC47" s="18"/>
      <c r="AD47" s="18"/>
    </row>
    <row r="48" spans="1:30" s="19" customFormat="1" ht="22.9" customHeight="1" x14ac:dyDescent="0.2">
      <c r="A48" s="257"/>
      <c r="B48" s="242" t="b">
        <v>0</v>
      </c>
      <c r="C48" s="244" t="s">
        <v>120</v>
      </c>
      <c r="D48" s="245"/>
      <c r="E48" s="245"/>
      <c r="F48" s="246"/>
      <c r="G48" s="224"/>
      <c r="H48" s="75" t="b">
        <v>0</v>
      </c>
      <c r="I48" s="233" t="s">
        <v>121</v>
      </c>
      <c r="J48" s="234"/>
      <c r="K48" s="229"/>
      <c r="L48" s="242" t="b">
        <v>0</v>
      </c>
      <c r="M48" s="250" t="s">
        <v>122</v>
      </c>
      <c r="N48" s="251"/>
      <c r="O48" s="17"/>
      <c r="P48" s="17"/>
      <c r="Q48" s="17"/>
      <c r="R48" s="17"/>
      <c r="S48" s="17"/>
      <c r="T48" s="17"/>
      <c r="U48" s="17"/>
      <c r="V48" s="17"/>
      <c r="W48" s="17"/>
      <c r="X48" s="17"/>
      <c r="Y48" s="17"/>
      <c r="Z48" s="18"/>
      <c r="AA48" s="18"/>
      <c r="AB48" s="18"/>
      <c r="AC48" s="18"/>
      <c r="AD48" s="18"/>
    </row>
    <row r="49" spans="1:30" s="21" customFormat="1" ht="22.9" customHeight="1" thickBot="1" x14ac:dyDescent="0.25">
      <c r="A49" s="258"/>
      <c r="B49" s="243"/>
      <c r="C49" s="247"/>
      <c r="D49" s="248"/>
      <c r="E49" s="248"/>
      <c r="F49" s="249"/>
      <c r="G49" s="225"/>
      <c r="H49" s="76" t="b">
        <v>0</v>
      </c>
      <c r="I49" s="254" t="s">
        <v>123</v>
      </c>
      <c r="J49" s="255"/>
      <c r="K49" s="230"/>
      <c r="L49" s="243"/>
      <c r="M49" s="252"/>
      <c r="N49" s="253"/>
      <c r="O49" s="17"/>
      <c r="P49" s="17"/>
      <c r="Q49" s="17"/>
      <c r="R49" s="17"/>
      <c r="S49" s="17"/>
      <c r="T49" s="17"/>
      <c r="U49" s="17"/>
      <c r="V49" s="17"/>
      <c r="W49" s="17"/>
      <c r="X49" s="17"/>
      <c r="Y49" s="17"/>
      <c r="Z49" s="18"/>
      <c r="AA49" s="18"/>
      <c r="AB49" s="18"/>
      <c r="AC49" s="18"/>
      <c r="AD49" s="18"/>
    </row>
    <row r="50" spans="1:30" s="7" customFormat="1" ht="45.4" customHeight="1" thickBot="1" x14ac:dyDescent="0.25">
      <c r="A50" s="118" t="s">
        <v>124</v>
      </c>
      <c r="B50" s="119"/>
      <c r="C50" s="119"/>
      <c r="D50" s="119"/>
      <c r="E50" s="119"/>
      <c r="F50" s="119"/>
      <c r="G50" s="119"/>
      <c r="H50" s="119"/>
      <c r="I50" s="119"/>
      <c r="J50" s="119"/>
      <c r="K50" s="119"/>
      <c r="L50" s="119"/>
      <c r="M50" s="119"/>
      <c r="N50" s="120"/>
      <c r="O50" s="17"/>
      <c r="P50" s="17"/>
      <c r="Q50" s="17"/>
      <c r="R50" s="17"/>
      <c r="S50" s="17"/>
      <c r="T50" s="17"/>
      <c r="U50" s="17"/>
      <c r="V50" s="17"/>
      <c r="W50" s="17"/>
      <c r="X50" s="17"/>
      <c r="Y50" s="17"/>
      <c r="Z50" s="22"/>
      <c r="AA50" s="22"/>
      <c r="AB50" s="22"/>
      <c r="AC50" s="22"/>
      <c r="AD50" s="22"/>
    </row>
    <row r="51" spans="1:30" s="19" customFormat="1" ht="31.9" customHeight="1" x14ac:dyDescent="0.2">
      <c r="A51" s="71" t="s">
        <v>125</v>
      </c>
      <c r="B51" s="235"/>
      <c r="C51" s="235"/>
      <c r="D51" s="235"/>
      <c r="E51" s="235"/>
      <c r="F51" s="235"/>
      <c r="G51" s="235"/>
      <c r="H51" s="235"/>
      <c r="I51" s="235"/>
      <c r="J51" s="235"/>
      <c r="K51" s="235"/>
      <c r="L51" s="235"/>
      <c r="M51" s="235"/>
      <c r="N51" s="236"/>
      <c r="O51" s="17"/>
      <c r="P51" s="17"/>
      <c r="Q51" s="17"/>
      <c r="R51" s="17"/>
      <c r="S51" s="17"/>
      <c r="T51" s="17"/>
      <c r="U51" s="17"/>
      <c r="V51" s="17"/>
      <c r="W51" s="17"/>
      <c r="X51" s="17"/>
      <c r="Y51" s="17"/>
      <c r="Z51" s="18"/>
      <c r="AA51" s="18"/>
      <c r="AB51" s="18"/>
      <c r="AC51" s="18"/>
      <c r="AD51" s="18"/>
    </row>
    <row r="52" spans="1:30" s="19" customFormat="1" ht="36" customHeight="1" x14ac:dyDescent="0.2">
      <c r="A52" s="67" t="s">
        <v>126</v>
      </c>
      <c r="B52" s="237"/>
      <c r="C52" s="237"/>
      <c r="D52" s="237"/>
      <c r="E52" s="237"/>
      <c r="F52" s="237"/>
      <c r="G52" s="237"/>
      <c r="H52" s="237"/>
      <c r="I52" s="237"/>
      <c r="J52" s="215" t="s">
        <v>127</v>
      </c>
      <c r="K52" s="215"/>
      <c r="L52" s="238"/>
      <c r="M52" s="238"/>
      <c r="N52" s="239"/>
      <c r="O52" s="17"/>
      <c r="P52" s="17"/>
      <c r="Q52" s="17"/>
      <c r="R52" s="17"/>
      <c r="S52" s="17"/>
      <c r="T52" s="17"/>
      <c r="U52" s="17"/>
      <c r="V52" s="17"/>
      <c r="W52" s="17"/>
      <c r="X52" s="17"/>
      <c r="Y52" s="17"/>
    </row>
    <row r="53" spans="1:30" s="19" customFormat="1" ht="19.149999999999999" customHeight="1" x14ac:dyDescent="0.2">
      <c r="A53" s="240"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25">
      <c r="A54" s="241"/>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
      <c r="A55" s="71" t="s">
        <v>129</v>
      </c>
      <c r="B55" s="235"/>
      <c r="C55" s="235"/>
      <c r="D55" s="235"/>
      <c r="E55" s="235"/>
      <c r="F55" s="235"/>
      <c r="G55" s="235"/>
      <c r="H55" s="235"/>
      <c r="I55" s="235"/>
      <c r="J55" s="235"/>
      <c r="K55" s="235"/>
      <c r="L55" s="235"/>
      <c r="M55" s="235"/>
      <c r="N55" s="236"/>
      <c r="O55" s="17"/>
      <c r="P55" s="17"/>
      <c r="Q55" s="17"/>
      <c r="R55" s="17"/>
      <c r="S55" s="17"/>
      <c r="T55" s="17"/>
      <c r="U55" s="17"/>
      <c r="V55" s="17"/>
      <c r="W55" s="17"/>
      <c r="X55" s="17"/>
      <c r="Y55" s="17"/>
      <c r="Z55" s="18"/>
    </row>
    <row r="56" spans="1:30" s="27" customFormat="1" ht="37.9" customHeight="1" x14ac:dyDescent="0.2">
      <c r="A56" s="67" t="s">
        <v>126</v>
      </c>
      <c r="B56" s="237"/>
      <c r="C56" s="237"/>
      <c r="D56" s="237"/>
      <c r="E56" s="237"/>
      <c r="F56" s="237"/>
      <c r="G56" s="237"/>
      <c r="H56" s="237"/>
      <c r="I56" s="237"/>
      <c r="J56" s="215" t="s">
        <v>127</v>
      </c>
      <c r="K56" s="215"/>
      <c r="L56" s="238"/>
      <c r="M56" s="238"/>
      <c r="N56" s="239"/>
      <c r="O56" s="17"/>
      <c r="P56" s="17"/>
      <c r="Q56" s="17"/>
      <c r="R56" s="17"/>
      <c r="S56" s="17"/>
      <c r="T56" s="17"/>
      <c r="U56" s="17"/>
      <c r="V56" s="17"/>
      <c r="W56" s="17"/>
      <c r="X56" s="17"/>
      <c r="Y56" s="17"/>
      <c r="Z56" s="18"/>
    </row>
    <row r="57" spans="1:30" s="27" customFormat="1" ht="19.149999999999999" customHeight="1" x14ac:dyDescent="0.2">
      <c r="A57" s="240"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25">
      <c r="A58" s="241"/>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
      <c r="A59" s="71" t="s">
        <v>130</v>
      </c>
      <c r="B59" s="235"/>
      <c r="C59" s="235"/>
      <c r="D59" s="235"/>
      <c r="E59" s="235"/>
      <c r="F59" s="235"/>
      <c r="G59" s="235"/>
      <c r="H59" s="235"/>
      <c r="I59" s="235"/>
      <c r="J59" s="235"/>
      <c r="K59" s="235"/>
      <c r="L59" s="235"/>
      <c r="M59" s="235"/>
      <c r="N59" s="236"/>
      <c r="O59" s="17"/>
      <c r="P59" s="17"/>
      <c r="Q59" s="17"/>
      <c r="R59" s="17"/>
      <c r="S59" s="17"/>
      <c r="T59" s="17"/>
      <c r="U59" s="17"/>
      <c r="V59" s="17"/>
      <c r="W59" s="17"/>
      <c r="X59" s="17"/>
      <c r="Y59" s="17"/>
      <c r="Z59" s="18"/>
    </row>
    <row r="60" spans="1:30" s="27" customFormat="1" ht="37.15" customHeight="1" x14ac:dyDescent="0.2">
      <c r="A60" s="67" t="s">
        <v>126</v>
      </c>
      <c r="B60" s="237"/>
      <c r="C60" s="237"/>
      <c r="D60" s="237"/>
      <c r="E60" s="237"/>
      <c r="F60" s="237"/>
      <c r="G60" s="237"/>
      <c r="H60" s="237"/>
      <c r="I60" s="237"/>
      <c r="J60" s="215" t="s">
        <v>127</v>
      </c>
      <c r="K60" s="215"/>
      <c r="L60" s="238"/>
      <c r="M60" s="238"/>
      <c r="N60" s="239"/>
      <c r="O60" s="17"/>
      <c r="P60" s="17"/>
      <c r="Q60" s="17"/>
      <c r="R60" s="17"/>
      <c r="S60" s="17"/>
      <c r="T60" s="17"/>
      <c r="U60" s="17"/>
      <c r="V60" s="17"/>
      <c r="W60" s="17"/>
      <c r="X60" s="17"/>
      <c r="Y60" s="17"/>
      <c r="Z60" s="18"/>
    </row>
    <row r="61" spans="1:30" s="27" customFormat="1" ht="15.75" x14ac:dyDescent="0.2">
      <c r="A61" s="240"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25">
      <c r="A62" s="241"/>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25">
      <c r="A63" s="118" t="s">
        <v>131</v>
      </c>
      <c r="B63" s="119"/>
      <c r="C63" s="119"/>
      <c r="D63" s="119"/>
      <c r="E63" s="119"/>
      <c r="F63" s="119"/>
      <c r="G63" s="119"/>
      <c r="H63" s="119"/>
      <c r="I63" s="119"/>
      <c r="J63" s="119"/>
      <c r="K63" s="119"/>
      <c r="L63" s="119"/>
      <c r="M63" s="119"/>
      <c r="N63" s="120"/>
      <c r="O63" s="17"/>
      <c r="P63" s="17"/>
      <c r="Q63" s="17"/>
      <c r="R63" s="17"/>
      <c r="S63" s="17"/>
      <c r="T63" s="17"/>
      <c r="U63" s="17"/>
      <c r="V63" s="17"/>
      <c r="W63" s="17"/>
      <c r="X63" s="17"/>
      <c r="Y63" s="17"/>
      <c r="Z63" s="22"/>
      <c r="AA63" s="22"/>
      <c r="AB63" s="22"/>
      <c r="AC63" s="22"/>
      <c r="AD63" s="22"/>
    </row>
    <row r="64" spans="1:30" s="13" customFormat="1" ht="36" customHeight="1" x14ac:dyDescent="0.2">
      <c r="A64" s="73" t="s">
        <v>132</v>
      </c>
      <c r="B64" s="31"/>
      <c r="C64" s="6" t="s">
        <v>133</v>
      </c>
      <c r="D64" s="261"/>
      <c r="E64" s="261"/>
      <c r="F64" s="261"/>
      <c r="G64" s="261"/>
      <c r="H64" s="6" t="s">
        <v>134</v>
      </c>
      <c r="I64" s="212"/>
      <c r="J64" s="212"/>
      <c r="K64" s="6" t="s">
        <v>136</v>
      </c>
      <c r="L64" s="212"/>
      <c r="M64" s="212"/>
      <c r="N64" s="213"/>
      <c r="O64" s="17"/>
      <c r="P64" s="17"/>
      <c r="Q64" s="17"/>
      <c r="R64" s="17"/>
      <c r="S64" s="17"/>
      <c r="T64" s="17"/>
      <c r="U64" s="17"/>
      <c r="V64" s="17"/>
      <c r="W64" s="17"/>
      <c r="X64" s="17"/>
      <c r="Y64" s="17"/>
    </row>
    <row r="65" spans="1:30" s="13" customFormat="1" ht="28.9" customHeight="1" x14ac:dyDescent="0.2">
      <c r="A65" s="240" t="s">
        <v>137</v>
      </c>
      <c r="B65" s="262"/>
      <c r="C65" s="262"/>
      <c r="D65" s="263" t="s">
        <v>138</v>
      </c>
      <c r="E65" s="108"/>
      <c r="F65" s="108"/>
      <c r="G65" s="108"/>
      <c r="H65" s="23" t="s">
        <v>140</v>
      </c>
      <c r="I65" s="108"/>
      <c r="J65" s="108"/>
      <c r="K65" s="108"/>
      <c r="L65" s="108"/>
      <c r="M65" s="108"/>
      <c r="N65" s="109"/>
      <c r="O65" s="17"/>
      <c r="P65" s="17"/>
      <c r="Q65" s="17"/>
      <c r="R65" s="17"/>
      <c r="S65" s="17"/>
      <c r="T65" s="17"/>
      <c r="U65" s="17"/>
      <c r="V65" s="17"/>
      <c r="W65" s="17"/>
      <c r="X65" s="17"/>
      <c r="Y65" s="17"/>
    </row>
    <row r="66" spans="1:30" s="13" customFormat="1" ht="28.9" customHeight="1" x14ac:dyDescent="0.2">
      <c r="A66" s="240"/>
      <c r="B66" s="262"/>
      <c r="C66" s="262"/>
      <c r="D66" s="263"/>
      <c r="E66" s="108"/>
      <c r="F66" s="108"/>
      <c r="G66" s="108"/>
      <c r="H66" s="23" t="s">
        <v>142</v>
      </c>
      <c r="I66" s="108"/>
      <c r="J66" s="108"/>
      <c r="K66" s="108"/>
      <c r="L66" s="108"/>
      <c r="M66" s="108"/>
      <c r="N66" s="109"/>
      <c r="O66" s="17"/>
      <c r="P66" s="17"/>
      <c r="Q66" s="17"/>
      <c r="R66" s="17"/>
      <c r="S66" s="17"/>
      <c r="T66" s="17"/>
      <c r="U66" s="17"/>
      <c r="V66" s="17"/>
      <c r="W66" s="17"/>
      <c r="X66" s="17"/>
      <c r="Y66" s="17"/>
    </row>
    <row r="67" spans="1:30" s="13" customFormat="1" ht="28.9" customHeight="1" x14ac:dyDescent="0.2">
      <c r="A67" s="240" t="s">
        <v>144</v>
      </c>
      <c r="B67" s="262"/>
      <c r="C67" s="262"/>
      <c r="D67" s="263" t="s">
        <v>138</v>
      </c>
      <c r="E67" s="108"/>
      <c r="F67" s="108"/>
      <c r="G67" s="108"/>
      <c r="H67" s="23" t="s">
        <v>140</v>
      </c>
      <c r="I67" s="108"/>
      <c r="J67" s="108"/>
      <c r="K67" s="108"/>
      <c r="L67" s="108"/>
      <c r="M67" s="108"/>
      <c r="N67" s="109"/>
      <c r="O67" s="17"/>
      <c r="P67" s="17"/>
      <c r="Q67" s="17"/>
      <c r="R67" s="17"/>
      <c r="S67" s="17"/>
      <c r="T67" s="17"/>
      <c r="U67" s="17"/>
      <c r="V67" s="17"/>
      <c r="W67" s="17"/>
      <c r="X67" s="17"/>
      <c r="Y67" s="17"/>
    </row>
    <row r="68" spans="1:30" s="13" customFormat="1" ht="28.9" customHeight="1" x14ac:dyDescent="0.2">
      <c r="A68" s="240"/>
      <c r="B68" s="262"/>
      <c r="C68" s="262"/>
      <c r="D68" s="263"/>
      <c r="E68" s="108"/>
      <c r="F68" s="108"/>
      <c r="G68" s="108"/>
      <c r="H68" s="23" t="s">
        <v>142</v>
      </c>
      <c r="I68" s="108"/>
      <c r="J68" s="108"/>
      <c r="K68" s="108"/>
      <c r="L68" s="108"/>
      <c r="M68" s="108"/>
      <c r="N68" s="109"/>
      <c r="O68" s="17"/>
      <c r="P68" s="17"/>
      <c r="Q68" s="17"/>
      <c r="R68" s="17"/>
      <c r="S68" s="17"/>
      <c r="T68" s="17"/>
      <c r="U68" s="17"/>
      <c r="V68" s="17"/>
      <c r="W68" s="17"/>
      <c r="X68" s="17"/>
      <c r="Y68" s="17"/>
    </row>
    <row r="69" spans="1:30" s="13" customFormat="1" ht="56.65" customHeight="1" x14ac:dyDescent="0.2">
      <c r="A69" s="67" t="s">
        <v>146</v>
      </c>
      <c r="B69" s="4"/>
      <c r="C69" s="110" t="s">
        <v>148</v>
      </c>
      <c r="D69" s="110"/>
      <c r="E69" s="110"/>
      <c r="F69" s="110"/>
      <c r="G69" s="110"/>
      <c r="H69" s="23" t="s">
        <v>136</v>
      </c>
      <c r="I69" s="108"/>
      <c r="J69" s="108"/>
      <c r="K69" s="108"/>
      <c r="L69" s="108"/>
      <c r="M69" s="108"/>
      <c r="N69" s="109"/>
      <c r="O69" s="17"/>
      <c r="P69" s="17"/>
      <c r="Q69" s="17"/>
      <c r="R69" s="17"/>
      <c r="S69" s="17"/>
      <c r="T69" s="17"/>
      <c r="U69" s="17"/>
      <c r="V69" s="17"/>
      <c r="W69" s="17"/>
      <c r="X69" s="17"/>
      <c r="Y69" s="17"/>
    </row>
    <row r="70" spans="1:30" s="13" customFormat="1" ht="48.4" customHeight="1" thickBot="1" x14ac:dyDescent="0.25">
      <c r="A70" s="72" t="s">
        <v>149</v>
      </c>
      <c r="B70" s="32"/>
      <c r="C70" s="270" t="s">
        <v>150</v>
      </c>
      <c r="D70" s="270"/>
      <c r="E70" s="270"/>
      <c r="F70" s="270"/>
      <c r="G70" s="270"/>
      <c r="H70" s="33" t="s">
        <v>136</v>
      </c>
      <c r="I70" s="218"/>
      <c r="J70" s="218"/>
      <c r="K70" s="218"/>
      <c r="L70" s="218"/>
      <c r="M70" s="218"/>
      <c r="N70" s="219"/>
      <c r="O70" s="17"/>
      <c r="P70" s="17"/>
      <c r="Q70" s="17"/>
      <c r="R70" s="17"/>
      <c r="S70" s="17"/>
      <c r="T70" s="17"/>
      <c r="U70" s="17"/>
      <c r="V70" s="17"/>
      <c r="W70" s="17"/>
      <c r="X70" s="17"/>
      <c r="Y70" s="17"/>
    </row>
    <row r="71" spans="1:30" s="7" customFormat="1" ht="30" customHeight="1" thickBot="1" x14ac:dyDescent="0.25">
      <c r="A71" s="118" t="s">
        <v>151</v>
      </c>
      <c r="B71" s="119"/>
      <c r="C71" s="119"/>
      <c r="D71" s="119"/>
      <c r="E71" s="119"/>
      <c r="F71" s="119"/>
      <c r="G71" s="119"/>
      <c r="H71" s="119"/>
      <c r="I71" s="119"/>
      <c r="J71" s="119"/>
      <c r="K71" s="119"/>
      <c r="L71" s="119"/>
      <c r="M71" s="119"/>
      <c r="N71" s="120"/>
      <c r="O71" s="17"/>
      <c r="P71" s="17"/>
      <c r="Q71" s="17"/>
      <c r="R71" s="17"/>
      <c r="S71" s="17"/>
      <c r="T71" s="17"/>
      <c r="U71" s="17"/>
      <c r="V71" s="17"/>
      <c r="W71" s="17"/>
      <c r="X71" s="17"/>
      <c r="Y71" s="17"/>
      <c r="Z71" s="22"/>
      <c r="AA71" s="22"/>
      <c r="AB71" s="22"/>
      <c r="AC71" s="22"/>
      <c r="AD71" s="22"/>
    </row>
    <row r="72" spans="1:30" ht="30.4" customHeight="1" x14ac:dyDescent="0.2">
      <c r="A72" s="271" t="s">
        <v>152</v>
      </c>
      <c r="B72" s="272"/>
      <c r="C72" s="272"/>
      <c r="D72" s="272"/>
      <c r="E72" s="272"/>
      <c r="F72" s="272"/>
      <c r="G72" s="273" t="s">
        <v>153</v>
      </c>
      <c r="H72" s="274"/>
      <c r="I72" s="274"/>
      <c r="J72" s="274"/>
      <c r="K72" s="274"/>
      <c r="L72" s="274"/>
      <c r="M72" s="274"/>
      <c r="N72" s="275"/>
      <c r="O72" s="17"/>
      <c r="P72" s="17"/>
      <c r="Q72" s="17"/>
      <c r="S72" s="17"/>
      <c r="T72" s="17"/>
      <c r="U72" s="17"/>
      <c r="V72" s="17"/>
      <c r="W72" s="17"/>
      <c r="X72" s="17"/>
      <c r="Y72" s="17"/>
    </row>
    <row r="73" spans="1:30" s="13" customFormat="1" ht="33.75" customHeight="1" x14ac:dyDescent="0.2">
      <c r="A73" s="70" t="s">
        <v>154</v>
      </c>
      <c r="B73" s="265"/>
      <c r="C73" s="265"/>
      <c r="D73" s="265"/>
      <c r="E73" s="265"/>
      <c r="F73" s="197"/>
      <c r="G73" s="70" t="s">
        <v>156</v>
      </c>
      <c r="H73" s="265"/>
      <c r="I73" s="265"/>
      <c r="J73" s="265"/>
      <c r="K73" s="265"/>
      <c r="L73" s="265"/>
      <c r="M73" s="265"/>
      <c r="N73" s="266"/>
      <c r="O73" s="17"/>
      <c r="P73" s="17"/>
      <c r="Q73" s="17"/>
      <c r="R73" s="17"/>
      <c r="S73" s="17"/>
      <c r="T73" s="17"/>
      <c r="U73" s="17"/>
      <c r="V73" s="17"/>
      <c r="W73" s="17"/>
      <c r="X73" s="17"/>
      <c r="Y73" s="17"/>
    </row>
    <row r="74" spans="1:30" s="13" customFormat="1" ht="61.9" customHeight="1" x14ac:dyDescent="0.2">
      <c r="A74" s="70" t="s">
        <v>158</v>
      </c>
      <c r="B74" s="265"/>
      <c r="C74" s="265"/>
      <c r="D74" s="265"/>
      <c r="E74" s="265"/>
      <c r="F74" s="197"/>
      <c r="G74" s="70" t="s">
        <v>160</v>
      </c>
      <c r="H74" s="265"/>
      <c r="I74" s="265"/>
      <c r="J74" s="265"/>
      <c r="K74" s="265"/>
      <c r="L74" s="265"/>
      <c r="M74" s="265"/>
      <c r="N74" s="266"/>
      <c r="O74" s="17"/>
      <c r="P74" s="17"/>
      <c r="Q74" s="17"/>
      <c r="R74" s="17"/>
      <c r="S74" s="17"/>
      <c r="T74" s="17"/>
      <c r="U74" s="17"/>
      <c r="V74" s="17"/>
      <c r="W74" s="17"/>
      <c r="X74" s="17"/>
      <c r="Y74" s="17"/>
    </row>
    <row r="75" spans="1:30" s="13" customFormat="1" ht="53.65" customHeight="1" thickBot="1" x14ac:dyDescent="0.25">
      <c r="A75" s="72" t="s">
        <v>162</v>
      </c>
      <c r="B75" s="267"/>
      <c r="C75" s="267"/>
      <c r="D75" s="267"/>
      <c r="E75" s="267"/>
      <c r="F75" s="268"/>
      <c r="G75" s="72" t="s">
        <v>162</v>
      </c>
      <c r="H75" s="267"/>
      <c r="I75" s="267"/>
      <c r="J75" s="267"/>
      <c r="K75" s="267"/>
      <c r="L75" s="267"/>
      <c r="M75" s="267"/>
      <c r="N75" s="269"/>
      <c r="O75" s="17"/>
      <c r="P75" s="17"/>
      <c r="Q75" s="17"/>
      <c r="R75" s="17"/>
      <c r="S75" s="17"/>
      <c r="T75" s="17"/>
      <c r="U75" s="17"/>
      <c r="V75" s="17"/>
      <c r="W75" s="17"/>
      <c r="X75" s="17"/>
      <c r="Y75" s="17"/>
    </row>
    <row r="76" spans="1:30" s="7" customFormat="1" ht="30" customHeight="1" thickBot="1" x14ac:dyDescent="0.25">
      <c r="A76" s="118" t="s">
        <v>163</v>
      </c>
      <c r="B76" s="119"/>
      <c r="C76" s="119"/>
      <c r="D76" s="119"/>
      <c r="E76" s="119"/>
      <c r="F76" s="119"/>
      <c r="G76" s="119"/>
      <c r="H76" s="119"/>
      <c r="I76" s="119"/>
      <c r="J76" s="119"/>
      <c r="K76" s="119"/>
      <c r="L76" s="119"/>
      <c r="M76" s="119"/>
      <c r="N76" s="120"/>
      <c r="O76" s="17"/>
      <c r="P76" s="17"/>
      <c r="Q76" s="17"/>
      <c r="R76" s="17"/>
      <c r="S76" s="17"/>
      <c r="T76" s="17"/>
      <c r="U76" s="17"/>
      <c r="V76" s="17"/>
      <c r="W76" s="17"/>
      <c r="X76" s="17"/>
      <c r="Y76" s="17"/>
      <c r="Z76" s="22"/>
      <c r="AA76" s="22"/>
      <c r="AB76" s="22"/>
      <c r="AC76" s="22"/>
      <c r="AD76" s="22"/>
    </row>
    <row r="77" spans="1:30" s="13" customFormat="1" ht="59.25" customHeight="1" x14ac:dyDescent="0.2">
      <c r="A77" s="34" t="s">
        <v>164</v>
      </c>
      <c r="B77" s="35" t="s">
        <v>165</v>
      </c>
      <c r="C77" s="284" t="s">
        <v>166</v>
      </c>
      <c r="D77" s="285"/>
      <c r="E77" s="286"/>
      <c r="F77" s="287" t="s">
        <v>167</v>
      </c>
      <c r="G77" s="288"/>
      <c r="H77" s="288"/>
      <c r="I77" s="288"/>
      <c r="J77" s="289"/>
      <c r="K77" s="290" t="s">
        <v>168</v>
      </c>
      <c r="L77" s="288"/>
      <c r="M77" s="288"/>
      <c r="N77" s="291"/>
      <c r="O77" s="17"/>
      <c r="P77" s="17"/>
      <c r="Q77" s="17"/>
      <c r="R77" s="17"/>
      <c r="S77" s="17"/>
      <c r="T77" s="17"/>
      <c r="U77" s="17"/>
      <c r="V77" s="17"/>
      <c r="W77" s="17"/>
      <c r="X77" s="17"/>
      <c r="Y77" s="17"/>
    </row>
    <row r="78" spans="1:30" s="13" customFormat="1" ht="27" customHeight="1" x14ac:dyDescent="0.2">
      <c r="A78" s="36"/>
      <c r="B78" s="37"/>
      <c r="C78" s="276"/>
      <c r="D78" s="277"/>
      <c r="E78" s="278"/>
      <c r="F78" s="197"/>
      <c r="G78" s="198"/>
      <c r="H78" s="198"/>
      <c r="I78" s="198"/>
      <c r="J78" s="199"/>
      <c r="K78" s="108"/>
      <c r="L78" s="108"/>
      <c r="M78" s="108"/>
      <c r="N78" s="109"/>
      <c r="O78" s="17"/>
      <c r="P78" s="17"/>
      <c r="Q78" s="17"/>
      <c r="R78" s="17"/>
      <c r="S78" s="17"/>
      <c r="T78" s="17"/>
      <c r="U78" s="17"/>
      <c r="V78" s="17"/>
      <c r="W78" s="17"/>
      <c r="X78" s="17"/>
      <c r="Y78" s="17"/>
    </row>
    <row r="79" spans="1:30" s="13" customFormat="1" ht="27" customHeight="1" x14ac:dyDescent="0.2">
      <c r="A79" s="36"/>
      <c r="B79" s="37"/>
      <c r="C79" s="276"/>
      <c r="D79" s="277"/>
      <c r="E79" s="278"/>
      <c r="F79" s="197"/>
      <c r="G79" s="198"/>
      <c r="H79" s="198"/>
      <c r="I79" s="198"/>
      <c r="J79" s="199"/>
      <c r="K79" s="108"/>
      <c r="L79" s="108"/>
      <c r="M79" s="108"/>
      <c r="N79" s="109"/>
      <c r="O79" s="17"/>
      <c r="P79" s="17"/>
      <c r="Q79" s="17"/>
      <c r="R79" s="17"/>
      <c r="S79" s="17"/>
      <c r="T79" s="17"/>
      <c r="U79" s="17"/>
      <c r="V79" s="17"/>
      <c r="W79" s="17"/>
      <c r="X79" s="17"/>
      <c r="Y79" s="17"/>
    </row>
    <row r="80" spans="1:30" s="13" customFormat="1" ht="27" customHeight="1" thickBot="1" x14ac:dyDescent="0.25">
      <c r="A80" s="38"/>
      <c r="B80" s="39"/>
      <c r="C80" s="279"/>
      <c r="D80" s="280"/>
      <c r="E80" s="281"/>
      <c r="F80" s="268"/>
      <c r="G80" s="282"/>
      <c r="H80" s="282"/>
      <c r="I80" s="282"/>
      <c r="J80" s="283"/>
      <c r="K80" s="218"/>
      <c r="L80" s="218"/>
      <c r="M80" s="218"/>
      <c r="N80" s="219"/>
      <c r="O80" s="17"/>
      <c r="P80" s="17"/>
      <c r="Q80" s="17"/>
      <c r="R80" s="17"/>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nombre completo de la persona responsable de reportar la ejecución de la acción." sqref="A67 A65 M71" xr:uid="{880CD39B-9CA1-4E1A-8D8A-A765C130002A}"/>
    <dataValidation allowBlank="1" showErrorMessage="1" prompt="Escriba el correo electrónico de la persona responsable de reportar la ejecución de la acción." sqref="A71 M71" xr:uid="{94541AD4-7382-4917-A0E3-A8BF966F6394}"/>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D572A2A8-8368-449A-B94A-7EA5910C84E9}">
          <x14:formula1>
            <xm:f>Listas!$V$2:$V$24</xm:f>
          </x14:formula1>
          <xm:sqref>D65:D68</xm:sqref>
        </x14:dataValidation>
        <x14:dataValidation type="list" allowBlank="1" showInputMessage="1" showErrorMessage="1" xr:uid="{F367DEF5-0631-4405-8B25-0C2588C3A5FC}">
          <x14:formula1>
            <xm:f>Listas!$R$2:$R$6</xm:f>
          </x14:formula1>
          <xm:sqref>B64 B31:N31</xm:sqref>
        </x14:dataValidation>
        <x14:dataValidation type="list" allowBlank="1" showInputMessage="1" showErrorMessage="1" xr:uid="{3364E26B-5311-4816-9F72-5DCD66AB5360}">
          <x14:formula1>
            <xm:f>Listas!$M$2:$M$4</xm:f>
          </x14:formula1>
          <xm:sqref>B28:F28</xm:sqref>
        </x14:dataValidation>
        <x14:dataValidation type="list" allowBlank="1" showInputMessage="1" showErrorMessage="1" xr:uid="{6DD84CE2-AD89-4ECF-931B-116F99134912}">
          <x14:formula1>
            <xm:f>Listas!$L$2:$L$6</xm:f>
          </x14:formula1>
          <xm:sqref>B11:N11</xm:sqref>
        </x14:dataValidation>
        <x14:dataValidation type="list" allowBlank="1" showInputMessage="1" showErrorMessage="1" xr:uid="{625B4C34-F790-46EE-9741-949AD96E0318}">
          <x14:formula1>
            <xm:f>Listas!$N$2:$N$7</xm:f>
          </x14:formula1>
          <xm:sqref>H28</xm:sqref>
        </x14:dataValidation>
        <x14:dataValidation type="list" allowBlank="1" showInputMessage="1" showErrorMessage="1" xr:uid="{9C5DCD20-44DA-4E6F-AEAA-DD48A6BD5B9A}">
          <x14:formula1>
            <xm:f>Listas!$B$2:$B$6</xm:f>
          </x14:formula1>
          <xm:sqref>C6:E6</xm:sqref>
        </x14:dataValidation>
        <x14:dataValidation type="list" allowBlank="1" showInputMessage="1" showErrorMessage="1" xr:uid="{5E870CDE-F8DE-49EC-8DF0-182FAE939243}">
          <x14:formula1>
            <xm:f>Listas!$Q$2:$Q$6</xm:f>
          </x14:formula1>
          <xm:sqref>J29</xm:sqref>
        </x14:dataValidation>
        <x14:dataValidation type="list" allowBlank="1" showInputMessage="1" showErrorMessage="1" xr:uid="{2DD196C4-8159-4455-9DFA-62070F032C6E}">
          <x14:formula1>
            <xm:f>Listas!$S$2:$S$6</xm:f>
          </x14:formula1>
          <xm:sqref>I64:J64</xm:sqref>
        </x14:dataValidation>
        <x14:dataValidation type="list" allowBlank="1" showInputMessage="1" showErrorMessage="1" xr:uid="{36200FC0-99DA-4F31-93B8-9C71CE60EAF8}">
          <x14:formula1>
            <xm:f>Listas!$T$2:$T$5</xm:f>
          </x14:formula1>
          <xm:sqref>L64:N64</xm:sqref>
        </x14:dataValidation>
        <x14:dataValidation type="list" allowBlank="1" showInputMessage="1" showErrorMessage="1" xr:uid="{F6C9972D-2361-44B3-B93C-48E674D54D05}">
          <x14:formula1>
            <xm:f>Listas!$C$2:$C$8</xm:f>
          </x14:formula1>
          <xm:sqref>G6:I6</xm:sqref>
        </x14:dataValidation>
        <x14:dataValidation type="list" allowBlank="1" showInputMessage="1" showErrorMessage="1" xr:uid="{F2530D2F-8B16-4411-A177-DC30305AC997}">
          <x14:formula1>
            <xm:f>Listas!$D$2:$D$11</xm:f>
          </x14:formula1>
          <xm:sqref>K6:N6</xm:sqref>
        </x14:dataValidation>
        <x14:dataValidation type="list" allowBlank="1" showInputMessage="1" showErrorMessage="1" xr:uid="{DB57BF03-9BF9-48C5-B1A8-1D76B4344AE0}">
          <x14:formula1>
            <xm:f>Listas!$E$2:$E$5</xm:f>
          </x14:formula1>
          <xm:sqref>C7</xm:sqref>
        </x14:dataValidation>
        <x14:dataValidation type="list" allowBlank="1" showInputMessage="1" showErrorMessage="1" xr:uid="{44F0E626-7D89-439F-874A-EDD2C76A28E5}">
          <x14:formula1>
            <xm:f>Listas!$G$2:$G$8</xm:f>
          </x14:formula1>
          <xm:sqref>C8:H8</xm:sqref>
        </x14:dataValidation>
        <x14:dataValidation type="list" allowBlank="1" showInputMessage="1" showErrorMessage="1" xr:uid="{C6A517DE-2707-4385-9B46-B10BE67D551C}">
          <x14:formula1>
            <xm:f>Listas!$P$2:$P$5</xm:f>
          </x14:formula1>
          <xm:sqref>F29:H29 L60:N60 L56:N56 L52:N52</xm:sqref>
        </x14:dataValidation>
        <x14:dataValidation type="list" allowBlank="1" showInputMessage="1" showErrorMessage="1" xr:uid="{CF623F24-65F7-46A1-860E-81FEF855668F}">
          <x14:formula1>
            <xm:f>Listas!$O$2:$O$4</xm:f>
          </x14:formula1>
          <xm:sqref>B29</xm:sqref>
        </x14:dataValidation>
        <x14:dataValidation type="list" allowBlank="1" showInputMessage="1" showErrorMessage="1" xr:uid="{C93E8396-B8F6-4096-A47D-5816B836B595}">
          <x14:formula1>
            <xm:f>Listas!$I$2:$I$20</xm:f>
          </x14:formula1>
          <xm:sqref>B9:N9</xm:sqref>
        </x14:dataValidation>
        <x14:dataValidation type="list" allowBlank="1" showErrorMessage="1" prompt="Escriba el nombre completo de la persona responsable de reportar la ejecución de la acción." xr:uid="{8753A6C1-1B47-40FB-81CA-AF63890ACDF9}">
          <x14:formula1>
            <xm:f>Listas!$U$2:$U$3</xm:f>
          </x14:formula1>
          <xm:sqref>B69:B70</xm:sqref>
        </x14:dataValidation>
        <x14:dataValidation type="list" allowBlank="1" showInputMessage="1" showErrorMessage="1" xr:uid="{D600A5EA-78E1-4C9C-A796-E8B8E5FA20EB}">
          <x14:formula1>
            <xm:f>Listas!$H$2:$H$20</xm:f>
          </x14:formula1>
          <xm:sqref>J8:N8</xm:sqref>
        </x14:dataValidation>
        <x14:dataValidation type="list" allowBlank="1" showErrorMessage="1" prompt="Escriba el nombre completo de la persona responsable de reportar la ejecución de la acción." xr:uid="{C41F1A25-385E-4FB9-AEB3-0167BB99F826}">
          <x14:formula1>
            <xm:f>Listas!$V$2:$V$26</xm:f>
          </x14:formula1>
          <xm:sqref>B65:C68</xm:sqref>
        </x14:dataValidation>
        <x14:dataValidation type="list" allowBlank="1" showInputMessage="1" showErrorMessage="1" xr:uid="{E8EE82FE-EB19-4AA8-A00D-C27D4F8A86DC}">
          <x14:formula1>
            <xm:f>Listas!$W$2:$W$26</xm:f>
          </x14:formula1>
          <xm:sqref>E65:G68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E822A-2347-4CE6-BB05-CD1A938053C2}">
  <dimension ref="A1:AD124"/>
  <sheetViews>
    <sheetView showGridLines="0" topLeftCell="A56" zoomScaleNormal="100" zoomScaleSheetLayoutView="106" workbookViewId="0">
      <selection activeCell="E65" sqref="E65:G68"/>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26" style="1" customWidth="1"/>
    <col min="16" max="17" width="11.42578125" style="1"/>
    <col min="18" max="18" width="78.42578125" style="17" customWidth="1"/>
    <col min="19" max="16384" width="11.42578125" style="1"/>
  </cols>
  <sheetData>
    <row r="1" spans="1:25" ht="87.75" customHeight="1" thickBot="1" x14ac:dyDescent="0.25">
      <c r="A1" s="65"/>
      <c r="B1" s="114" t="s">
        <v>0</v>
      </c>
      <c r="C1" s="115"/>
      <c r="D1" s="115"/>
      <c r="E1" s="115"/>
      <c r="F1" s="115"/>
      <c r="G1" s="115"/>
      <c r="H1" s="115"/>
      <c r="I1" s="115"/>
      <c r="J1" s="115"/>
      <c r="K1" s="115"/>
      <c r="L1" s="115"/>
      <c r="M1" s="115"/>
      <c r="N1" s="116"/>
      <c r="O1" s="17"/>
      <c r="P1" s="17"/>
      <c r="Q1" s="17"/>
      <c r="S1" s="17"/>
      <c r="T1" s="17"/>
      <c r="U1" s="17"/>
      <c r="V1" s="17"/>
      <c r="W1" s="17"/>
      <c r="X1" s="17"/>
      <c r="Y1" s="17"/>
    </row>
    <row r="2" spans="1:25" ht="3.75" customHeight="1" thickBot="1" x14ac:dyDescent="0.25">
      <c r="A2" s="117"/>
      <c r="B2" s="117"/>
      <c r="C2" s="117"/>
      <c r="D2" s="117"/>
      <c r="E2" s="117"/>
      <c r="F2" s="117"/>
      <c r="G2" s="117"/>
      <c r="H2" s="117"/>
      <c r="I2" s="117"/>
      <c r="J2" s="117"/>
      <c r="K2" s="117"/>
      <c r="L2" s="117"/>
      <c r="M2" s="117"/>
      <c r="N2" s="117"/>
      <c r="O2" s="17"/>
      <c r="P2" s="17"/>
      <c r="Q2" s="17"/>
      <c r="S2" s="17"/>
      <c r="T2" s="17"/>
      <c r="U2" s="17"/>
      <c r="V2" s="17"/>
      <c r="W2" s="17"/>
      <c r="X2" s="17"/>
      <c r="Y2" s="17"/>
    </row>
    <row r="3" spans="1:25" s="2" customFormat="1" ht="35.65" customHeight="1" thickBot="1" x14ac:dyDescent="0.25">
      <c r="A3" s="118" t="s">
        <v>1</v>
      </c>
      <c r="B3" s="119"/>
      <c r="C3" s="119"/>
      <c r="D3" s="119"/>
      <c r="E3" s="119"/>
      <c r="F3" s="119"/>
      <c r="G3" s="119"/>
      <c r="H3" s="119"/>
      <c r="I3" s="119"/>
      <c r="J3" s="119"/>
      <c r="K3" s="119"/>
      <c r="L3" s="119"/>
      <c r="M3" s="119"/>
      <c r="N3" s="120"/>
      <c r="O3" s="17"/>
      <c r="P3" s="17"/>
      <c r="Q3" s="17"/>
      <c r="R3" s="17"/>
      <c r="S3" s="17"/>
      <c r="T3" s="17"/>
      <c r="U3" s="17"/>
      <c r="V3" s="17"/>
      <c r="W3" s="17"/>
      <c r="X3" s="17"/>
      <c r="Y3" s="17"/>
    </row>
    <row r="4" spans="1:25" ht="34.15" customHeight="1" x14ac:dyDescent="0.2">
      <c r="A4" s="66" t="s">
        <v>2</v>
      </c>
      <c r="B4" s="121"/>
      <c r="C4" s="121"/>
      <c r="D4" s="121"/>
      <c r="E4" s="121"/>
      <c r="F4" s="121"/>
      <c r="G4" s="121"/>
      <c r="H4" s="121"/>
      <c r="I4" s="121"/>
      <c r="J4" s="121"/>
      <c r="K4" s="3" t="s">
        <v>4</v>
      </c>
      <c r="L4" s="121"/>
      <c r="M4" s="121"/>
      <c r="N4" s="122"/>
      <c r="O4" s="17"/>
      <c r="P4" s="17"/>
      <c r="Q4" s="17"/>
      <c r="S4" s="17"/>
      <c r="T4" s="17"/>
      <c r="U4" s="17"/>
      <c r="V4" s="17"/>
      <c r="W4" s="17"/>
      <c r="X4" s="17"/>
      <c r="Y4" s="17"/>
    </row>
    <row r="5" spans="1:25" ht="50.65" customHeight="1" x14ac:dyDescent="0.2">
      <c r="A5" s="67" t="s">
        <v>6</v>
      </c>
      <c r="B5" s="297"/>
      <c r="C5" s="297"/>
      <c r="D5" s="297"/>
      <c r="E5" s="297"/>
      <c r="F5" s="297"/>
      <c r="G5" s="297"/>
      <c r="H5" s="297"/>
      <c r="I5" s="297"/>
      <c r="J5" s="297"/>
      <c r="K5" s="297"/>
      <c r="L5" s="297"/>
      <c r="M5" s="297"/>
      <c r="N5" s="298"/>
      <c r="O5" s="17"/>
      <c r="P5" s="17"/>
      <c r="Q5" s="17"/>
      <c r="S5" s="17"/>
      <c r="T5" s="17"/>
      <c r="U5" s="17"/>
      <c r="V5" s="17"/>
      <c r="W5" s="17"/>
      <c r="X5" s="17"/>
      <c r="Y5" s="17"/>
    </row>
    <row r="6" spans="1:25" customFormat="1" ht="58.15" customHeight="1" x14ac:dyDescent="0.2">
      <c r="A6" s="67" t="s">
        <v>8</v>
      </c>
      <c r="B6" s="23" t="s">
        <v>9</v>
      </c>
      <c r="C6" s="108" t="s">
        <v>10</v>
      </c>
      <c r="D6" s="108"/>
      <c r="E6" s="108"/>
      <c r="F6" s="23" t="s">
        <v>11</v>
      </c>
      <c r="G6" s="108"/>
      <c r="H6" s="108"/>
      <c r="I6" s="108"/>
      <c r="J6" s="23" t="s">
        <v>13</v>
      </c>
      <c r="K6" s="108" t="s">
        <v>208</v>
      </c>
      <c r="L6" s="108"/>
      <c r="M6" s="108"/>
      <c r="N6" s="109"/>
      <c r="O6" s="17"/>
      <c r="P6" s="17"/>
      <c r="Q6" s="17"/>
      <c r="R6" s="17"/>
      <c r="S6" s="17"/>
      <c r="T6" s="17"/>
      <c r="U6" s="17"/>
      <c r="V6" s="17"/>
      <c r="W6" s="17"/>
      <c r="X6" s="17"/>
      <c r="Y6" s="17"/>
    </row>
    <row r="7" spans="1:25" customFormat="1" ht="81" customHeight="1" x14ac:dyDescent="0.2">
      <c r="A7" s="67" t="s">
        <v>15</v>
      </c>
      <c r="B7" s="23" t="s">
        <v>16</v>
      </c>
      <c r="C7" s="108"/>
      <c r="D7" s="108"/>
      <c r="E7" s="108"/>
      <c r="F7" s="108"/>
      <c r="G7" s="23" t="s">
        <v>18</v>
      </c>
      <c r="H7" s="110" t="str">
        <f>IFERROR(VLOOKUP(C7,[1]Listas!E1:F5,2,FALSE), "Selecciona un Eje")</f>
        <v>Selecciona un Eje</v>
      </c>
      <c r="I7" s="110"/>
      <c r="J7" s="110"/>
      <c r="K7" s="110"/>
      <c r="L7" s="110"/>
      <c r="M7" s="110"/>
      <c r="N7" s="111"/>
      <c r="O7" s="17"/>
      <c r="P7" s="17"/>
      <c r="Q7" s="17"/>
      <c r="R7" s="17"/>
      <c r="S7" s="17"/>
      <c r="T7" s="17"/>
      <c r="U7" s="17"/>
      <c r="V7" s="17"/>
      <c r="W7" s="17"/>
      <c r="X7" s="17"/>
      <c r="Y7" s="17"/>
    </row>
    <row r="8" spans="1:25" customFormat="1" ht="36" customHeight="1" x14ac:dyDescent="0.2">
      <c r="A8" s="67" t="s">
        <v>19</v>
      </c>
      <c r="B8" s="23" t="s">
        <v>20</v>
      </c>
      <c r="C8" s="108"/>
      <c r="D8" s="108"/>
      <c r="E8" s="108"/>
      <c r="F8" s="108"/>
      <c r="G8" s="108"/>
      <c r="H8" s="108"/>
      <c r="I8" s="23" t="s">
        <v>22</v>
      </c>
      <c r="J8" s="108"/>
      <c r="K8" s="108"/>
      <c r="L8" s="108"/>
      <c r="M8" s="108"/>
      <c r="N8" s="109"/>
      <c r="O8" s="17"/>
      <c r="P8" s="17"/>
      <c r="Q8" s="17"/>
      <c r="R8" s="17"/>
      <c r="S8" s="17"/>
      <c r="T8" s="17"/>
      <c r="U8" s="17"/>
      <c r="V8" s="17"/>
      <c r="W8" s="17"/>
      <c r="X8" s="17"/>
      <c r="Y8" s="17"/>
    </row>
    <row r="9" spans="1:25" customFormat="1" ht="52.9" customHeight="1" thickBot="1" x14ac:dyDescent="0.25">
      <c r="A9" s="67" t="s">
        <v>24</v>
      </c>
      <c r="B9" s="141"/>
      <c r="C9" s="110"/>
      <c r="D9" s="110"/>
      <c r="E9" s="110"/>
      <c r="F9" s="110"/>
      <c r="G9" s="110"/>
      <c r="H9" s="110"/>
      <c r="I9" s="110"/>
      <c r="J9" s="110"/>
      <c r="K9" s="110"/>
      <c r="L9" s="110"/>
      <c r="M9" s="110"/>
      <c r="N9" s="111"/>
      <c r="O9" s="17"/>
      <c r="P9" s="17"/>
      <c r="Q9" s="17"/>
      <c r="R9" s="17"/>
      <c r="S9" s="17"/>
      <c r="T9" s="17"/>
      <c r="U9" s="17"/>
      <c r="V9" s="17"/>
      <c r="W9" s="17"/>
      <c r="X9" s="17"/>
      <c r="Y9" s="17"/>
    </row>
    <row r="10" spans="1:25" customFormat="1" ht="37.9" customHeight="1" thickBot="1" x14ac:dyDescent="0.25">
      <c r="A10" s="118" t="s">
        <v>26</v>
      </c>
      <c r="B10" s="119"/>
      <c r="C10" s="119"/>
      <c r="D10" s="119"/>
      <c r="E10" s="119"/>
      <c r="F10" s="119"/>
      <c r="G10" s="119"/>
      <c r="H10" s="119"/>
      <c r="I10" s="119"/>
      <c r="J10" s="119"/>
      <c r="K10" s="119"/>
      <c r="L10" s="119"/>
      <c r="M10" s="119"/>
      <c r="N10" s="120"/>
      <c r="O10" s="17"/>
      <c r="P10" s="17"/>
      <c r="Q10" s="17"/>
      <c r="R10" s="17"/>
      <c r="S10" s="17"/>
      <c r="T10" s="17"/>
      <c r="U10" s="17"/>
      <c r="V10" s="17"/>
      <c r="W10" s="17"/>
      <c r="X10" s="17"/>
      <c r="Y10" s="17"/>
    </row>
    <row r="11" spans="1:25" customFormat="1" ht="43.9" customHeight="1" x14ac:dyDescent="0.2">
      <c r="A11" s="68" t="s">
        <v>27</v>
      </c>
      <c r="B11" s="142" t="s">
        <v>174</v>
      </c>
      <c r="C11" s="142"/>
      <c r="D11" s="142"/>
      <c r="E11" s="142"/>
      <c r="F11" s="142"/>
      <c r="G11" s="142"/>
      <c r="H11" s="142"/>
      <c r="I11" s="142"/>
      <c r="J11" s="142"/>
      <c r="K11" s="142"/>
      <c r="L11" s="142"/>
      <c r="M11" s="142"/>
      <c r="N11" s="143"/>
      <c r="O11" s="17"/>
      <c r="P11" s="17"/>
      <c r="Q11" s="17"/>
      <c r="R11" s="17"/>
      <c r="S11" s="17"/>
      <c r="T11" s="17"/>
      <c r="U11" s="17"/>
      <c r="V11" s="17"/>
      <c r="W11" s="17"/>
      <c r="X11" s="17"/>
      <c r="Y11" s="17"/>
    </row>
    <row r="12" spans="1:25" customFormat="1" ht="31.9" customHeight="1" thickBot="1" x14ac:dyDescent="0.25">
      <c r="A12" s="144" t="s">
        <v>29</v>
      </c>
      <c r="B12" s="145"/>
      <c r="C12" s="145"/>
      <c r="D12" s="145"/>
      <c r="E12" s="145"/>
      <c r="F12" s="145"/>
      <c r="G12" s="145"/>
      <c r="H12" s="145"/>
      <c r="I12" s="145"/>
      <c r="J12" s="145"/>
      <c r="K12" s="145"/>
      <c r="L12" s="145"/>
      <c r="M12" s="145"/>
      <c r="N12" s="146"/>
      <c r="O12" s="17"/>
      <c r="P12" s="17"/>
      <c r="Q12" s="17"/>
      <c r="R12" s="17"/>
      <c r="S12" s="17"/>
      <c r="T12" s="17"/>
      <c r="U12" s="17"/>
      <c r="V12" s="17"/>
      <c r="W12" s="17"/>
      <c r="X12" s="17"/>
      <c r="Y12" s="17"/>
    </row>
    <row r="13" spans="1:25" customFormat="1" ht="36.75" customHeight="1" x14ac:dyDescent="0.2">
      <c r="A13" s="5" t="s">
        <v>30</v>
      </c>
      <c r="B13" s="147" t="s">
        <v>31</v>
      </c>
      <c r="C13" s="147"/>
      <c r="D13" s="147" t="s">
        <v>32</v>
      </c>
      <c r="E13" s="147"/>
      <c r="F13" s="148"/>
      <c r="G13" s="5" t="s">
        <v>30</v>
      </c>
      <c r="H13" s="147" t="s">
        <v>31</v>
      </c>
      <c r="I13" s="147"/>
      <c r="J13" s="147"/>
      <c r="K13" s="147" t="s">
        <v>32</v>
      </c>
      <c r="L13" s="147"/>
      <c r="M13" s="147"/>
      <c r="N13" s="148"/>
      <c r="O13" s="17"/>
      <c r="P13" s="17"/>
      <c r="Q13" s="17"/>
      <c r="R13" s="17"/>
      <c r="S13" s="17"/>
      <c r="T13" s="17"/>
      <c r="U13" s="17"/>
      <c r="V13" s="17"/>
      <c r="W13" s="17"/>
      <c r="X13" s="17"/>
      <c r="Y13" s="17"/>
    </row>
    <row r="14" spans="1:25" s="7" customFormat="1" ht="36" customHeight="1" x14ac:dyDescent="0.2">
      <c r="A14" s="69" t="b">
        <v>0</v>
      </c>
      <c r="B14" s="123" t="s">
        <v>33</v>
      </c>
      <c r="C14" s="123"/>
      <c r="D14" s="124"/>
      <c r="E14" s="124"/>
      <c r="F14" s="125"/>
      <c r="G14" s="69" t="b">
        <v>0</v>
      </c>
      <c r="H14" s="126" t="s">
        <v>34</v>
      </c>
      <c r="I14" s="127"/>
      <c r="J14" s="128"/>
      <c r="K14" s="129"/>
      <c r="L14" s="130"/>
      <c r="M14" s="130"/>
      <c r="N14" s="131"/>
      <c r="O14" s="17"/>
      <c r="P14" s="17"/>
      <c r="Q14" s="17"/>
      <c r="R14" s="17"/>
      <c r="S14" s="17"/>
      <c r="T14" s="17"/>
      <c r="U14" s="17"/>
      <c r="V14" s="17"/>
      <c r="W14" s="17"/>
      <c r="X14" s="17"/>
      <c r="Y14" s="17"/>
    </row>
    <row r="15" spans="1:25" s="7" customFormat="1" ht="39.75" customHeight="1" x14ac:dyDescent="0.2">
      <c r="A15" s="69" t="b">
        <v>0</v>
      </c>
      <c r="B15" s="132" t="s">
        <v>35</v>
      </c>
      <c r="C15" s="132"/>
      <c r="D15" s="133"/>
      <c r="E15" s="133"/>
      <c r="F15" s="134"/>
      <c r="G15" s="69" t="b">
        <v>0</v>
      </c>
      <c r="H15" s="135" t="s">
        <v>36</v>
      </c>
      <c r="I15" s="136"/>
      <c r="J15" s="137"/>
      <c r="K15" s="138"/>
      <c r="L15" s="139"/>
      <c r="M15" s="139"/>
      <c r="N15" s="140"/>
      <c r="O15" s="17"/>
      <c r="P15" s="17"/>
      <c r="Q15" s="17"/>
      <c r="R15" s="17"/>
      <c r="S15" s="17"/>
      <c r="T15" s="17"/>
      <c r="U15" s="17"/>
      <c r="V15" s="17"/>
      <c r="W15" s="17"/>
      <c r="X15" s="17"/>
      <c r="Y15" s="17"/>
    </row>
    <row r="16" spans="1:25" s="7" customFormat="1" ht="36" customHeight="1" x14ac:dyDescent="0.2">
      <c r="A16" s="69" t="b">
        <v>0</v>
      </c>
      <c r="B16" s="132" t="s">
        <v>37</v>
      </c>
      <c r="C16" s="132"/>
      <c r="D16" s="133"/>
      <c r="E16" s="133"/>
      <c r="F16" s="134"/>
      <c r="G16" s="69" t="b">
        <v>0</v>
      </c>
      <c r="H16" s="135" t="s">
        <v>38</v>
      </c>
      <c r="I16" s="136"/>
      <c r="J16" s="137"/>
      <c r="K16" s="138"/>
      <c r="L16" s="139"/>
      <c r="M16" s="139"/>
      <c r="N16" s="140"/>
      <c r="O16" s="17"/>
      <c r="P16" s="17"/>
      <c r="Q16" s="17"/>
      <c r="R16" s="17"/>
      <c r="S16" s="17"/>
      <c r="T16" s="17"/>
      <c r="U16" s="17"/>
      <c r="V16" s="17"/>
      <c r="W16" s="17"/>
      <c r="X16" s="17"/>
      <c r="Y16" s="17"/>
    </row>
    <row r="17" spans="1:30" s="7" customFormat="1" ht="38.65" customHeight="1" x14ac:dyDescent="0.2">
      <c r="A17" s="69" t="b">
        <v>0</v>
      </c>
      <c r="B17" s="132" t="s">
        <v>39</v>
      </c>
      <c r="C17" s="132"/>
      <c r="D17" s="133"/>
      <c r="E17" s="133"/>
      <c r="F17" s="134"/>
      <c r="G17" s="69" t="b">
        <v>0</v>
      </c>
      <c r="H17" s="135" t="s">
        <v>40</v>
      </c>
      <c r="I17" s="136"/>
      <c r="J17" s="137"/>
      <c r="K17" s="138"/>
      <c r="L17" s="139"/>
      <c r="M17" s="139"/>
      <c r="N17" s="140"/>
      <c r="O17" s="17"/>
      <c r="P17" s="17"/>
      <c r="Q17" s="17"/>
      <c r="R17" s="17"/>
      <c r="S17" s="17"/>
      <c r="T17" s="17"/>
      <c r="U17" s="17"/>
      <c r="V17" s="17"/>
      <c r="W17" s="17"/>
      <c r="X17" s="17"/>
      <c r="Y17" s="17"/>
    </row>
    <row r="18" spans="1:30" s="7" customFormat="1" ht="30" customHeight="1" thickBot="1" x14ac:dyDescent="0.25">
      <c r="A18" s="69" t="b">
        <v>0</v>
      </c>
      <c r="B18" s="149" t="s">
        <v>41</v>
      </c>
      <c r="C18" s="149"/>
      <c r="D18" s="150"/>
      <c r="E18" s="150"/>
      <c r="F18" s="151"/>
      <c r="G18" s="69" t="b">
        <v>0</v>
      </c>
      <c r="H18" s="152" t="s">
        <v>42</v>
      </c>
      <c r="I18" s="153"/>
      <c r="J18" s="153"/>
      <c r="K18" s="153"/>
      <c r="L18" s="153"/>
      <c r="M18" s="153"/>
      <c r="N18" s="154"/>
      <c r="O18" s="17"/>
      <c r="P18" s="17"/>
      <c r="Q18" s="17"/>
      <c r="R18" s="17"/>
      <c r="S18" s="17"/>
      <c r="T18" s="17"/>
      <c r="U18" s="17"/>
      <c r="V18" s="17"/>
      <c r="W18" s="17"/>
      <c r="X18" s="17"/>
      <c r="Y18" s="17"/>
    </row>
    <row r="19" spans="1:30" s="7" customFormat="1" ht="39.4" customHeight="1" thickBot="1" x14ac:dyDescent="0.25">
      <c r="A19" s="155" t="s">
        <v>43</v>
      </c>
      <c r="B19" s="119"/>
      <c r="C19" s="119"/>
      <c r="D19" s="119"/>
      <c r="E19" s="119"/>
      <c r="F19" s="119"/>
      <c r="G19" s="119" t="b">
        <v>0</v>
      </c>
      <c r="H19" s="119"/>
      <c r="I19" s="119"/>
      <c r="J19" s="119"/>
      <c r="K19" s="119"/>
      <c r="L19" s="119"/>
      <c r="M19" s="119"/>
      <c r="N19" s="120"/>
      <c r="O19" s="17"/>
      <c r="P19" s="17"/>
      <c r="Q19" s="17"/>
      <c r="R19" s="17"/>
      <c r="S19" s="17"/>
      <c r="T19" s="17"/>
      <c r="U19" s="17"/>
      <c r="V19" s="17"/>
      <c r="W19" s="17"/>
      <c r="X19" s="17"/>
      <c r="Y19" s="17"/>
    </row>
    <row r="20" spans="1:30" s="7" customFormat="1" ht="48" customHeight="1" thickBot="1" x14ac:dyDescent="0.3">
      <c r="A20" s="34" t="s">
        <v>44</v>
      </c>
      <c r="B20" s="158"/>
      <c r="C20" s="158"/>
      <c r="D20" s="157" t="s">
        <v>45</v>
      </c>
      <c r="E20" s="157"/>
      <c r="F20" s="8"/>
      <c r="G20" s="9" t="s">
        <v>46</v>
      </c>
      <c r="H20" s="158"/>
      <c r="I20" s="158"/>
      <c r="J20" s="158"/>
      <c r="K20" s="9" t="s">
        <v>47</v>
      </c>
      <c r="L20" s="158"/>
      <c r="M20" s="158"/>
      <c r="N20" s="159"/>
      <c r="O20" s="17"/>
      <c r="P20" s="17"/>
      <c r="Q20" s="17"/>
      <c r="R20" s="17"/>
      <c r="S20" s="17"/>
      <c r="T20" s="17"/>
      <c r="U20" s="17"/>
      <c r="V20" s="17"/>
      <c r="W20" s="17"/>
      <c r="X20" s="17"/>
      <c r="Y20" s="17"/>
      <c r="Z20" s="10"/>
      <c r="AA20" s="10"/>
      <c r="AB20" s="10"/>
      <c r="AC20" s="10"/>
      <c r="AD20" s="10"/>
    </row>
    <row r="21" spans="1:30" s="7" customFormat="1" ht="27" customHeight="1" x14ac:dyDescent="0.25">
      <c r="A21" s="169" t="s">
        <v>48</v>
      </c>
      <c r="B21" s="147"/>
      <c r="C21" s="147"/>
      <c r="D21" s="147" t="s">
        <v>49</v>
      </c>
      <c r="E21" s="147"/>
      <c r="F21" s="147" t="s">
        <v>50</v>
      </c>
      <c r="G21" s="148"/>
      <c r="H21" s="169" t="s">
        <v>48</v>
      </c>
      <c r="I21" s="147"/>
      <c r="J21" s="147"/>
      <c r="K21" s="147" t="s">
        <v>49</v>
      </c>
      <c r="L21" s="147"/>
      <c r="M21" s="147" t="s">
        <v>51</v>
      </c>
      <c r="N21" s="148"/>
      <c r="O21" s="17"/>
      <c r="P21" s="17"/>
      <c r="Q21" s="17"/>
      <c r="R21" s="17"/>
      <c r="S21" s="17"/>
      <c r="T21" s="17"/>
      <c r="U21" s="17"/>
      <c r="V21" s="17"/>
      <c r="W21" s="17"/>
      <c r="X21" s="17"/>
      <c r="Y21" s="17"/>
      <c r="Z21" s="10"/>
      <c r="AA21" s="10"/>
      <c r="AB21" s="10"/>
      <c r="AC21" s="10"/>
      <c r="AD21" s="10"/>
    </row>
    <row r="22" spans="1:30" s="7" customFormat="1" ht="16.5" x14ac:dyDescent="0.25">
      <c r="A22" s="162"/>
      <c r="B22" s="163"/>
      <c r="C22" s="163"/>
      <c r="D22" s="165"/>
      <c r="E22" s="165"/>
      <c r="F22" s="165"/>
      <c r="G22" s="166"/>
      <c r="H22" s="167"/>
      <c r="I22" s="165"/>
      <c r="J22" s="165"/>
      <c r="K22" s="168"/>
      <c r="L22" s="168"/>
      <c r="M22" s="165"/>
      <c r="N22" s="166"/>
      <c r="O22" s="17"/>
      <c r="P22" s="17"/>
      <c r="Q22" s="17"/>
      <c r="R22" s="17"/>
      <c r="S22" s="17"/>
      <c r="T22" s="17"/>
      <c r="U22" s="17"/>
      <c r="V22" s="17"/>
      <c r="W22" s="17"/>
      <c r="X22" s="17"/>
      <c r="Y22" s="17"/>
      <c r="Z22" s="10"/>
      <c r="AA22" s="10"/>
      <c r="AB22" s="10"/>
      <c r="AC22" s="10"/>
      <c r="AD22" s="10"/>
    </row>
    <row r="23" spans="1:30" s="7" customFormat="1" ht="16.5" x14ac:dyDescent="0.25">
      <c r="A23" s="162"/>
      <c r="B23" s="163"/>
      <c r="C23" s="163"/>
      <c r="D23" s="165"/>
      <c r="E23" s="165"/>
      <c r="F23" s="165"/>
      <c r="G23" s="166"/>
      <c r="H23" s="167"/>
      <c r="I23" s="165"/>
      <c r="J23" s="165"/>
      <c r="K23" s="168"/>
      <c r="L23" s="168"/>
      <c r="M23" s="165"/>
      <c r="N23" s="166"/>
      <c r="O23" s="17"/>
      <c r="P23" s="17"/>
      <c r="Q23" s="17"/>
      <c r="R23" s="17"/>
      <c r="S23" s="17"/>
      <c r="T23" s="17"/>
      <c r="U23" s="17"/>
      <c r="V23" s="17"/>
      <c r="W23" s="17"/>
      <c r="X23" s="17"/>
      <c r="Y23" s="17"/>
      <c r="Z23" s="10"/>
      <c r="AA23" s="10"/>
      <c r="AB23" s="10"/>
      <c r="AC23" s="10"/>
      <c r="AD23" s="10"/>
    </row>
    <row r="24" spans="1:30" s="7" customFormat="1" ht="16.5" x14ac:dyDescent="0.25">
      <c r="A24" s="162"/>
      <c r="B24" s="163"/>
      <c r="C24" s="163"/>
      <c r="D24" s="165"/>
      <c r="E24" s="165"/>
      <c r="F24" s="165"/>
      <c r="G24" s="166"/>
      <c r="H24" s="167"/>
      <c r="I24" s="165"/>
      <c r="J24" s="165"/>
      <c r="K24" s="168"/>
      <c r="L24" s="168"/>
      <c r="M24" s="165"/>
      <c r="N24" s="166"/>
      <c r="O24" s="17"/>
      <c r="P24" s="17"/>
      <c r="Q24" s="17"/>
      <c r="R24" s="17"/>
      <c r="S24" s="17"/>
      <c r="T24" s="17"/>
      <c r="U24" s="17"/>
      <c r="V24" s="17"/>
      <c r="W24" s="17"/>
      <c r="X24" s="17"/>
      <c r="Y24" s="17"/>
      <c r="Z24" s="10"/>
      <c r="AA24" s="10"/>
      <c r="AB24" s="10"/>
      <c r="AC24" s="10"/>
      <c r="AD24" s="10"/>
    </row>
    <row r="25" spans="1:30" s="7" customFormat="1" ht="16.5" x14ac:dyDescent="0.25">
      <c r="A25" s="162"/>
      <c r="B25" s="163"/>
      <c r="C25" s="163"/>
      <c r="D25" s="165"/>
      <c r="E25" s="165"/>
      <c r="F25" s="165"/>
      <c r="G25" s="166"/>
      <c r="H25" s="167"/>
      <c r="I25" s="165"/>
      <c r="J25" s="165"/>
      <c r="K25" s="168"/>
      <c r="L25" s="168"/>
      <c r="M25" s="165"/>
      <c r="N25" s="166"/>
      <c r="O25" s="17"/>
      <c r="P25" s="17"/>
      <c r="Q25" s="17"/>
      <c r="R25" s="17"/>
      <c r="S25" s="17"/>
      <c r="T25" s="17"/>
      <c r="U25" s="17"/>
      <c r="V25" s="17"/>
      <c r="W25" s="17"/>
      <c r="X25" s="17"/>
      <c r="Y25" s="17"/>
      <c r="Z25" s="10"/>
      <c r="AA25" s="10"/>
      <c r="AB25" s="10"/>
      <c r="AC25" s="10"/>
      <c r="AD25" s="10"/>
    </row>
    <row r="26" spans="1:30" s="7" customFormat="1" ht="16.5" x14ac:dyDescent="0.25">
      <c r="A26" s="170"/>
      <c r="B26" s="171"/>
      <c r="C26" s="171"/>
      <c r="D26" s="172"/>
      <c r="E26" s="172"/>
      <c r="F26" s="172"/>
      <c r="G26" s="173"/>
      <c r="H26" s="174"/>
      <c r="I26" s="172"/>
      <c r="J26" s="172"/>
      <c r="K26" s="175"/>
      <c r="L26" s="175"/>
      <c r="M26" s="172"/>
      <c r="N26" s="173"/>
      <c r="O26" s="17"/>
      <c r="P26" s="17"/>
      <c r="Q26" s="17"/>
      <c r="R26" s="17"/>
      <c r="S26" s="17"/>
      <c r="T26" s="17"/>
      <c r="U26" s="17"/>
      <c r="V26" s="17"/>
      <c r="W26" s="17"/>
      <c r="X26" s="17"/>
      <c r="Y26" s="17"/>
      <c r="Z26" s="10"/>
      <c r="AA26" s="10"/>
      <c r="AB26" s="10"/>
      <c r="AC26" s="10"/>
      <c r="AD26" s="10"/>
    </row>
    <row r="27" spans="1:30" s="7" customFormat="1" ht="31.9" customHeight="1" x14ac:dyDescent="0.2">
      <c r="A27" s="118" t="s">
        <v>52</v>
      </c>
      <c r="B27" s="119"/>
      <c r="C27" s="119"/>
      <c r="D27" s="119"/>
      <c r="E27" s="119"/>
      <c r="F27" s="119"/>
      <c r="G27" s="119"/>
      <c r="H27" s="119"/>
      <c r="I27" s="119"/>
      <c r="J27" s="119"/>
      <c r="K27" s="119"/>
      <c r="L27" s="119"/>
      <c r="M27" s="119"/>
      <c r="N27" s="120"/>
      <c r="O27" s="17"/>
      <c r="P27" s="17"/>
      <c r="Q27" s="17"/>
      <c r="R27" s="17"/>
      <c r="S27" s="17"/>
      <c r="T27" s="17"/>
      <c r="U27" s="17"/>
      <c r="V27" s="17"/>
      <c r="W27" s="17"/>
      <c r="X27" s="17"/>
      <c r="Y27" s="17"/>
    </row>
    <row r="28" spans="1:30" s="10" customFormat="1" ht="44.65" customHeight="1" x14ac:dyDescent="0.25">
      <c r="A28" s="66" t="s">
        <v>53</v>
      </c>
      <c r="B28" s="180"/>
      <c r="C28" s="181"/>
      <c r="D28" s="181"/>
      <c r="E28" s="181"/>
      <c r="F28" s="182"/>
      <c r="G28" s="9" t="s">
        <v>55</v>
      </c>
      <c r="H28" s="180"/>
      <c r="I28" s="181"/>
      <c r="J28" s="181"/>
      <c r="K28" s="181"/>
      <c r="L28" s="181"/>
      <c r="M28" s="181"/>
      <c r="N28" s="183"/>
      <c r="O28" s="17"/>
      <c r="P28" s="17"/>
      <c r="Q28" s="17"/>
      <c r="R28" s="17"/>
      <c r="S28" s="17"/>
      <c r="T28" s="17"/>
      <c r="U28" s="17"/>
      <c r="V28" s="17"/>
      <c r="W28" s="17"/>
      <c r="X28" s="17"/>
      <c r="Y28" s="17"/>
    </row>
    <row r="29" spans="1:30" s="10" customFormat="1" ht="38.25" customHeight="1" x14ac:dyDescent="0.25">
      <c r="A29" s="67" t="s">
        <v>57</v>
      </c>
      <c r="B29" s="184"/>
      <c r="C29" s="185"/>
      <c r="D29" s="186" t="s">
        <v>59</v>
      </c>
      <c r="E29" s="187"/>
      <c r="F29" s="188"/>
      <c r="G29" s="189"/>
      <c r="H29" s="190"/>
      <c r="I29" s="12" t="s">
        <v>61</v>
      </c>
      <c r="J29" s="188"/>
      <c r="K29" s="190"/>
      <c r="L29" s="12" t="s">
        <v>63</v>
      </c>
      <c r="M29" s="191"/>
      <c r="N29" s="192"/>
      <c r="O29" s="17"/>
      <c r="P29" s="17"/>
      <c r="Q29" s="17"/>
      <c r="R29" s="17"/>
      <c r="S29" s="17"/>
      <c r="T29" s="17"/>
      <c r="U29" s="17"/>
      <c r="V29" s="17"/>
      <c r="W29" s="17"/>
      <c r="X29" s="17"/>
      <c r="Y29" s="17"/>
    </row>
    <row r="30" spans="1:30" s="13" customFormat="1" ht="30.75" customHeight="1" x14ac:dyDescent="0.2">
      <c r="A30" s="67" t="s">
        <v>65</v>
      </c>
      <c r="B30" s="197"/>
      <c r="C30" s="198"/>
      <c r="D30" s="198"/>
      <c r="E30" s="199"/>
      <c r="F30" s="12" t="s">
        <v>66</v>
      </c>
      <c r="G30" s="197" t="s">
        <v>177</v>
      </c>
      <c r="H30" s="198"/>
      <c r="I30" s="199"/>
      <c r="J30" s="12" t="s">
        <v>67</v>
      </c>
      <c r="K30" s="201"/>
      <c r="L30" s="201"/>
      <c r="M30" s="201"/>
      <c r="N30" s="202"/>
      <c r="O30" s="17"/>
      <c r="P30" s="17"/>
      <c r="Q30" s="17"/>
      <c r="R30" s="17"/>
      <c r="S30" s="17"/>
      <c r="T30" s="17"/>
      <c r="U30" s="17"/>
      <c r="V30" s="17"/>
      <c r="W30" s="17"/>
      <c r="X30" s="17"/>
      <c r="Y30" s="17"/>
    </row>
    <row r="31" spans="1:30" s="13" customFormat="1" ht="28.9" customHeight="1" x14ac:dyDescent="0.2">
      <c r="A31" s="67" t="s">
        <v>69</v>
      </c>
      <c r="B31" s="203"/>
      <c r="C31" s="204"/>
      <c r="D31" s="204"/>
      <c r="E31" s="204"/>
      <c r="F31" s="204"/>
      <c r="G31" s="204"/>
      <c r="H31" s="204"/>
      <c r="I31" s="204"/>
      <c r="J31" s="204"/>
      <c r="K31" s="204"/>
      <c r="L31" s="204"/>
      <c r="M31" s="204"/>
      <c r="N31" s="205"/>
      <c r="O31" s="17"/>
      <c r="P31" s="17"/>
      <c r="Q31" s="17"/>
      <c r="R31" s="17"/>
      <c r="S31" s="17"/>
      <c r="T31" s="17"/>
      <c r="U31" s="17"/>
      <c r="V31" s="17"/>
      <c r="W31" s="17"/>
      <c r="X31" s="17"/>
      <c r="Y31" s="17"/>
    </row>
    <row r="32" spans="1:30" s="13" customFormat="1" ht="21" customHeight="1" x14ac:dyDescent="0.2">
      <c r="A32" s="176"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
      <c r="A33" s="177"/>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
      <c r="A34" s="67" t="s">
        <v>84</v>
      </c>
      <c r="B34" s="178"/>
      <c r="C34" s="178"/>
      <c r="D34" s="178"/>
      <c r="E34" s="178"/>
      <c r="F34" s="178"/>
      <c r="G34" s="178"/>
      <c r="H34" s="178"/>
      <c r="I34" s="178"/>
      <c r="J34" s="178"/>
      <c r="K34" s="178"/>
      <c r="L34" s="178"/>
      <c r="M34" s="178"/>
      <c r="N34" s="179"/>
      <c r="O34" s="17"/>
      <c r="P34" s="17"/>
      <c r="Q34" s="17"/>
      <c r="R34" s="17"/>
      <c r="S34" s="17"/>
      <c r="T34" s="17"/>
      <c r="U34" s="17"/>
      <c r="V34" s="17"/>
      <c r="W34" s="17"/>
      <c r="X34" s="17"/>
      <c r="Y34" s="17"/>
    </row>
    <row r="35" spans="1:30" s="13" customFormat="1" ht="36" customHeight="1" x14ac:dyDescent="0.2">
      <c r="A35" s="67" t="s">
        <v>86</v>
      </c>
      <c r="B35" s="193"/>
      <c r="C35" s="194"/>
      <c r="D35" s="194"/>
      <c r="E35" s="195"/>
      <c r="F35" s="186" t="s">
        <v>88</v>
      </c>
      <c r="G35" s="187"/>
      <c r="H35" s="188"/>
      <c r="I35" s="189"/>
      <c r="J35" s="190"/>
      <c r="K35" s="12" t="s">
        <v>90</v>
      </c>
      <c r="L35" s="188"/>
      <c r="M35" s="189"/>
      <c r="N35" s="196"/>
      <c r="O35" s="17"/>
      <c r="P35" s="17"/>
      <c r="Q35" s="17"/>
      <c r="R35" s="17"/>
      <c r="S35" s="17"/>
      <c r="T35" s="17"/>
      <c r="U35" s="17"/>
      <c r="V35" s="17"/>
      <c r="W35" s="17"/>
      <c r="X35" s="17"/>
      <c r="Y35" s="17"/>
    </row>
    <row r="36" spans="1:30" s="13" customFormat="1" ht="26.25" customHeight="1" x14ac:dyDescent="0.2">
      <c r="A36" s="67" t="s">
        <v>92</v>
      </c>
      <c r="B36" s="193"/>
      <c r="C36" s="194"/>
      <c r="D36" s="194"/>
      <c r="E36" s="195"/>
      <c r="F36" s="186" t="s">
        <v>94</v>
      </c>
      <c r="G36" s="187"/>
      <c r="H36" s="188"/>
      <c r="I36" s="189"/>
      <c r="J36" s="190"/>
      <c r="K36" s="12" t="s">
        <v>90</v>
      </c>
      <c r="L36" s="188"/>
      <c r="M36" s="189"/>
      <c r="N36" s="196"/>
      <c r="O36" s="17"/>
      <c r="P36" s="17"/>
      <c r="Q36" s="17"/>
      <c r="R36" s="17"/>
      <c r="S36" s="17"/>
      <c r="T36" s="17"/>
      <c r="U36" s="17"/>
      <c r="V36" s="17"/>
      <c r="W36" s="17"/>
      <c r="X36" s="17"/>
      <c r="Y36" s="17"/>
    </row>
    <row r="37" spans="1:30" s="13" customFormat="1" ht="43.9" customHeight="1" thickBot="1" x14ac:dyDescent="0.25">
      <c r="A37" s="70" t="s">
        <v>95</v>
      </c>
      <c r="B37" s="206"/>
      <c r="C37" s="207"/>
      <c r="D37" s="207"/>
      <c r="E37" s="207"/>
      <c r="F37" s="207"/>
      <c r="G37" s="207"/>
      <c r="H37" s="207"/>
      <c r="I37" s="207"/>
      <c r="J37" s="207"/>
      <c r="K37" s="207"/>
      <c r="L37" s="207"/>
      <c r="M37" s="207"/>
      <c r="N37" s="208"/>
      <c r="O37" s="17"/>
      <c r="P37" s="17"/>
      <c r="Q37" s="17"/>
      <c r="R37" s="17"/>
      <c r="S37" s="17"/>
      <c r="T37" s="17"/>
      <c r="U37" s="17"/>
      <c r="V37" s="17"/>
      <c r="W37" s="17"/>
      <c r="X37" s="17"/>
      <c r="Y37" s="17"/>
    </row>
    <row r="38" spans="1:30" s="19" customFormat="1" ht="24.4" customHeight="1" x14ac:dyDescent="0.2">
      <c r="A38" s="209" t="s">
        <v>97</v>
      </c>
      <c r="B38" s="169" t="s">
        <v>98</v>
      </c>
      <c r="C38" s="147"/>
      <c r="D38" s="77" t="b">
        <v>0</v>
      </c>
      <c r="E38" s="212"/>
      <c r="F38" s="212"/>
      <c r="G38" s="212"/>
      <c r="H38" s="212"/>
      <c r="I38" s="212"/>
      <c r="J38" s="212"/>
      <c r="K38" s="212"/>
      <c r="L38" s="212"/>
      <c r="M38" s="212"/>
      <c r="N38" s="213"/>
      <c r="O38" s="17"/>
      <c r="P38" s="17"/>
      <c r="Q38" s="17"/>
      <c r="R38" s="17"/>
      <c r="S38" s="17"/>
      <c r="T38" s="17"/>
      <c r="U38" s="17"/>
      <c r="V38" s="17"/>
      <c r="W38" s="17"/>
      <c r="X38" s="17"/>
      <c r="Y38" s="17"/>
      <c r="Z38" s="18"/>
      <c r="AA38" s="18"/>
      <c r="AB38" s="18"/>
      <c r="AC38" s="18"/>
      <c r="AD38" s="18"/>
    </row>
    <row r="39" spans="1:30" s="19" customFormat="1" ht="24.4" customHeight="1" x14ac:dyDescent="0.2">
      <c r="A39" s="210"/>
      <c r="B39" s="214" t="s">
        <v>99</v>
      </c>
      <c r="C39" s="215"/>
      <c r="D39" s="75" t="b">
        <v>0</v>
      </c>
      <c r="E39" s="108"/>
      <c r="F39" s="108"/>
      <c r="G39" s="108"/>
      <c r="H39" s="108"/>
      <c r="I39" s="108"/>
      <c r="J39" s="108"/>
      <c r="K39" s="108"/>
      <c r="L39" s="108"/>
      <c r="M39" s="108"/>
      <c r="N39" s="109"/>
      <c r="O39" s="17"/>
      <c r="P39" s="17"/>
      <c r="Q39" s="17"/>
      <c r="R39" s="17"/>
      <c r="S39" s="17"/>
      <c r="T39" s="17"/>
      <c r="U39" s="17"/>
      <c r="V39" s="17"/>
      <c r="W39" s="17"/>
      <c r="X39" s="17"/>
      <c r="Y39" s="17"/>
      <c r="Z39" s="18"/>
      <c r="AA39" s="18"/>
      <c r="AB39" s="18"/>
      <c r="AC39" s="18"/>
      <c r="AD39" s="18"/>
    </row>
    <row r="40" spans="1:30" s="19" customFormat="1" ht="24.4" customHeight="1" x14ac:dyDescent="0.2">
      <c r="A40" s="210"/>
      <c r="B40" s="214" t="s">
        <v>100</v>
      </c>
      <c r="C40" s="215"/>
      <c r="D40" s="75" t="b">
        <v>0</v>
      </c>
      <c r="E40" s="108"/>
      <c r="F40" s="108"/>
      <c r="G40" s="108"/>
      <c r="H40" s="108"/>
      <c r="I40" s="108"/>
      <c r="J40" s="108"/>
      <c r="K40" s="108"/>
      <c r="L40" s="108"/>
      <c r="M40" s="108"/>
      <c r="N40" s="109"/>
      <c r="O40" s="17"/>
      <c r="P40" s="17"/>
      <c r="Q40" s="17"/>
      <c r="R40" s="17"/>
      <c r="S40" s="17"/>
      <c r="T40" s="17"/>
      <c r="U40" s="17"/>
      <c r="V40" s="17"/>
      <c r="W40" s="17"/>
      <c r="X40" s="17"/>
      <c r="Y40" s="17"/>
      <c r="Z40" s="18"/>
      <c r="AA40" s="18"/>
      <c r="AB40" s="18"/>
      <c r="AC40" s="18"/>
      <c r="AD40" s="18"/>
    </row>
    <row r="41" spans="1:30" s="19" customFormat="1" ht="24.4" customHeight="1" thickBot="1" x14ac:dyDescent="0.25">
      <c r="A41" s="211"/>
      <c r="B41" s="216" t="s">
        <v>101</v>
      </c>
      <c r="C41" s="217"/>
      <c r="D41" s="76" t="b">
        <v>0</v>
      </c>
      <c r="E41" s="218"/>
      <c r="F41" s="218"/>
      <c r="G41" s="218"/>
      <c r="H41" s="218"/>
      <c r="I41" s="218"/>
      <c r="J41" s="218"/>
      <c r="K41" s="218"/>
      <c r="L41" s="218"/>
      <c r="M41" s="218"/>
      <c r="N41" s="219"/>
      <c r="O41" s="17"/>
      <c r="P41" s="17"/>
      <c r="Q41" s="17"/>
      <c r="R41" s="17"/>
      <c r="S41" s="17"/>
      <c r="T41" s="17"/>
      <c r="U41" s="17"/>
      <c r="V41" s="17"/>
      <c r="W41" s="17"/>
      <c r="X41" s="17"/>
      <c r="Y41" s="17"/>
      <c r="Z41" s="18"/>
      <c r="AA41" s="18"/>
      <c r="AB41" s="18"/>
      <c r="AC41" s="18"/>
      <c r="AD41" s="18"/>
    </row>
    <row r="42" spans="1:30" s="19" customFormat="1" ht="22.9" customHeight="1" x14ac:dyDescent="0.2">
      <c r="A42" s="256" t="s">
        <v>102</v>
      </c>
      <c r="B42" s="74" t="b">
        <v>0</v>
      </c>
      <c r="C42" s="222" t="s">
        <v>103</v>
      </c>
      <c r="D42" s="222"/>
      <c r="E42" s="222"/>
      <c r="F42" s="223"/>
      <c r="G42" s="224" t="s">
        <v>104</v>
      </c>
      <c r="H42" s="226" t="b">
        <v>0</v>
      </c>
      <c r="I42" s="180" t="s">
        <v>105</v>
      </c>
      <c r="J42" s="183"/>
      <c r="K42" s="229" t="s">
        <v>106</v>
      </c>
      <c r="L42" s="74" t="b">
        <v>0</v>
      </c>
      <c r="M42" s="259" t="s">
        <v>107</v>
      </c>
      <c r="N42" s="260"/>
      <c r="O42" s="17"/>
      <c r="P42" s="17"/>
      <c r="Q42" s="17"/>
      <c r="R42" s="17"/>
      <c r="S42" s="17"/>
      <c r="T42" s="17"/>
      <c r="U42" s="17"/>
      <c r="V42" s="17"/>
      <c r="W42" s="17"/>
      <c r="X42" s="17"/>
      <c r="Y42" s="17"/>
      <c r="Z42" s="18"/>
      <c r="AA42" s="18"/>
      <c r="AB42" s="18"/>
      <c r="AC42" s="18"/>
      <c r="AD42" s="18"/>
    </row>
    <row r="43" spans="1:30" s="19" customFormat="1" ht="22.9" customHeight="1" x14ac:dyDescent="0.2">
      <c r="A43" s="257"/>
      <c r="B43" s="74" t="b">
        <v>0</v>
      </c>
      <c r="C43" s="231" t="s">
        <v>108</v>
      </c>
      <c r="D43" s="231"/>
      <c r="E43" s="231"/>
      <c r="F43" s="232"/>
      <c r="G43" s="224"/>
      <c r="H43" s="227"/>
      <c r="I43" s="193"/>
      <c r="J43" s="228"/>
      <c r="K43" s="229"/>
      <c r="L43" s="74" t="b">
        <v>0</v>
      </c>
      <c r="M43" s="220" t="s">
        <v>109</v>
      </c>
      <c r="N43" s="221"/>
      <c r="O43" s="17"/>
      <c r="P43" s="17"/>
      <c r="Q43" s="17"/>
      <c r="R43" s="17"/>
      <c r="S43" s="17"/>
      <c r="T43" s="17"/>
      <c r="U43" s="17"/>
      <c r="V43" s="17"/>
      <c r="W43" s="17"/>
      <c r="X43" s="17"/>
      <c r="Y43" s="17"/>
      <c r="Z43" s="18"/>
      <c r="AA43" s="18"/>
      <c r="AB43" s="18"/>
      <c r="AC43" s="18"/>
      <c r="AD43" s="18"/>
    </row>
    <row r="44" spans="1:30" s="19" customFormat="1" ht="22.9" customHeight="1" x14ac:dyDescent="0.2">
      <c r="A44" s="257"/>
      <c r="B44" s="74" t="b">
        <v>0</v>
      </c>
      <c r="C44" s="231" t="s">
        <v>110</v>
      </c>
      <c r="D44" s="231"/>
      <c r="E44" s="231"/>
      <c r="F44" s="232"/>
      <c r="G44" s="224"/>
      <c r="H44" s="227" t="b">
        <v>0</v>
      </c>
      <c r="I44" s="233" t="s">
        <v>111</v>
      </c>
      <c r="J44" s="234"/>
      <c r="K44" s="229"/>
      <c r="L44" s="74" t="b">
        <v>0</v>
      </c>
      <c r="M44" s="220" t="s">
        <v>112</v>
      </c>
      <c r="N44" s="221"/>
      <c r="O44" s="17"/>
      <c r="P44" s="17"/>
      <c r="Q44" s="17"/>
      <c r="R44" s="17"/>
      <c r="S44" s="17"/>
      <c r="T44" s="17"/>
      <c r="U44" s="17"/>
      <c r="V44" s="17"/>
      <c r="W44" s="17"/>
      <c r="X44" s="17"/>
      <c r="Y44" s="17"/>
      <c r="Z44" s="18"/>
      <c r="AA44" s="18"/>
      <c r="AB44" s="18"/>
      <c r="AC44" s="18"/>
      <c r="AD44" s="18"/>
    </row>
    <row r="45" spans="1:30" s="19" customFormat="1" ht="22.9" customHeight="1" x14ac:dyDescent="0.2">
      <c r="A45" s="257"/>
      <c r="B45" s="74" t="b">
        <v>0</v>
      </c>
      <c r="C45" s="231" t="s">
        <v>113</v>
      </c>
      <c r="D45" s="231"/>
      <c r="E45" s="231"/>
      <c r="F45" s="232"/>
      <c r="G45" s="224"/>
      <c r="H45" s="227"/>
      <c r="I45" s="233"/>
      <c r="J45" s="234"/>
      <c r="K45" s="229"/>
      <c r="L45" s="74" t="b">
        <v>0</v>
      </c>
      <c r="M45" s="220" t="s">
        <v>114</v>
      </c>
      <c r="N45" s="221"/>
      <c r="O45" s="17"/>
      <c r="P45" s="17"/>
      <c r="Q45" s="17"/>
      <c r="R45" s="17"/>
      <c r="S45" s="17"/>
      <c r="T45" s="17"/>
      <c r="U45" s="17"/>
      <c r="V45" s="17"/>
      <c r="W45" s="17"/>
      <c r="X45" s="17"/>
      <c r="Y45" s="17"/>
      <c r="Z45" s="18"/>
      <c r="AA45" s="18"/>
      <c r="AB45" s="18"/>
      <c r="AC45" s="18"/>
      <c r="AD45" s="18"/>
    </row>
    <row r="46" spans="1:30" s="19" customFormat="1" ht="30" customHeight="1" x14ac:dyDescent="0.2">
      <c r="A46" s="257"/>
      <c r="B46" s="74" t="b">
        <v>0</v>
      </c>
      <c r="C46" s="231" t="s">
        <v>115</v>
      </c>
      <c r="D46" s="231"/>
      <c r="E46" s="231"/>
      <c r="F46" s="232"/>
      <c r="G46" s="224"/>
      <c r="H46" s="227" t="b">
        <v>0</v>
      </c>
      <c r="I46" s="233" t="s">
        <v>116</v>
      </c>
      <c r="J46" s="234"/>
      <c r="K46" s="229"/>
      <c r="L46" s="74" t="b">
        <v>0</v>
      </c>
      <c r="M46" s="220" t="s">
        <v>117</v>
      </c>
      <c r="N46" s="221"/>
      <c r="O46" s="17"/>
      <c r="P46" s="17"/>
      <c r="Q46" s="17"/>
      <c r="R46" s="17"/>
      <c r="S46" s="17"/>
      <c r="T46" s="17"/>
      <c r="U46" s="17"/>
      <c r="V46" s="17"/>
      <c r="W46" s="17"/>
      <c r="X46" s="17"/>
      <c r="Y46" s="17"/>
      <c r="Z46" s="18"/>
      <c r="AA46" s="18"/>
      <c r="AB46" s="18"/>
      <c r="AC46" s="18"/>
      <c r="AD46" s="18"/>
    </row>
    <row r="47" spans="1:30" s="20" customFormat="1" ht="22.9" customHeight="1" x14ac:dyDescent="0.2">
      <c r="A47" s="257"/>
      <c r="B47" s="74" t="b">
        <v>0</v>
      </c>
      <c r="C47" s="231" t="s">
        <v>118</v>
      </c>
      <c r="D47" s="231"/>
      <c r="E47" s="231"/>
      <c r="F47" s="232"/>
      <c r="G47" s="224"/>
      <c r="H47" s="227"/>
      <c r="I47" s="233"/>
      <c r="J47" s="234"/>
      <c r="K47" s="229"/>
      <c r="L47" s="74" t="b">
        <v>0</v>
      </c>
      <c r="M47" s="220" t="s">
        <v>119</v>
      </c>
      <c r="N47" s="221"/>
      <c r="O47" s="17"/>
      <c r="P47" s="17"/>
      <c r="Q47" s="17"/>
      <c r="R47" s="17"/>
      <c r="S47" s="17"/>
      <c r="T47" s="17"/>
      <c r="U47" s="17"/>
      <c r="V47" s="17"/>
      <c r="W47" s="17"/>
      <c r="X47" s="17"/>
      <c r="Y47" s="17"/>
      <c r="Z47" s="18"/>
      <c r="AA47" s="18"/>
      <c r="AB47" s="18"/>
      <c r="AC47" s="18"/>
      <c r="AD47" s="18"/>
    </row>
    <row r="48" spans="1:30" s="19" customFormat="1" ht="22.9" customHeight="1" x14ac:dyDescent="0.2">
      <c r="A48" s="257"/>
      <c r="B48" s="242" t="b">
        <v>0</v>
      </c>
      <c r="C48" s="244" t="s">
        <v>120</v>
      </c>
      <c r="D48" s="245"/>
      <c r="E48" s="245"/>
      <c r="F48" s="246"/>
      <c r="G48" s="224"/>
      <c r="H48" s="75" t="b">
        <v>0</v>
      </c>
      <c r="I48" s="233" t="s">
        <v>121</v>
      </c>
      <c r="J48" s="234"/>
      <c r="K48" s="229"/>
      <c r="L48" s="242" t="b">
        <v>0</v>
      </c>
      <c r="M48" s="250" t="s">
        <v>122</v>
      </c>
      <c r="N48" s="251"/>
      <c r="O48" s="17"/>
      <c r="P48" s="17"/>
      <c r="Q48" s="17"/>
      <c r="R48" s="17"/>
      <c r="S48" s="17"/>
      <c r="T48" s="17"/>
      <c r="U48" s="17"/>
      <c r="V48" s="17"/>
      <c r="W48" s="17"/>
      <c r="X48" s="17"/>
      <c r="Y48" s="17"/>
      <c r="Z48" s="18"/>
      <c r="AA48" s="18"/>
      <c r="AB48" s="18"/>
      <c r="AC48" s="18"/>
      <c r="AD48" s="18"/>
    </row>
    <row r="49" spans="1:30" s="21" customFormat="1" ht="22.9" customHeight="1" x14ac:dyDescent="0.2">
      <c r="A49" s="258"/>
      <c r="B49" s="243"/>
      <c r="C49" s="247"/>
      <c r="D49" s="248"/>
      <c r="E49" s="248"/>
      <c r="F49" s="249"/>
      <c r="G49" s="225"/>
      <c r="H49" s="76" t="b">
        <v>0</v>
      </c>
      <c r="I49" s="254" t="s">
        <v>123</v>
      </c>
      <c r="J49" s="255"/>
      <c r="K49" s="230"/>
      <c r="L49" s="243"/>
      <c r="M49" s="252"/>
      <c r="N49" s="253"/>
      <c r="O49" s="17"/>
      <c r="P49" s="17"/>
      <c r="Q49" s="17"/>
      <c r="R49" s="17"/>
      <c r="S49" s="17"/>
      <c r="T49" s="17"/>
      <c r="U49" s="17"/>
      <c r="V49" s="17"/>
      <c r="W49" s="17"/>
      <c r="X49" s="17"/>
      <c r="Y49" s="17"/>
      <c r="Z49" s="18"/>
      <c r="AA49" s="18"/>
      <c r="AB49" s="18"/>
      <c r="AC49" s="18"/>
      <c r="AD49" s="18"/>
    </row>
    <row r="50" spans="1:30" s="7" customFormat="1" ht="45.4" customHeight="1" x14ac:dyDescent="0.2">
      <c r="A50" s="118" t="s">
        <v>124</v>
      </c>
      <c r="B50" s="119"/>
      <c r="C50" s="119"/>
      <c r="D50" s="119"/>
      <c r="E50" s="119"/>
      <c r="F50" s="119"/>
      <c r="G50" s="119"/>
      <c r="H50" s="119"/>
      <c r="I50" s="119"/>
      <c r="J50" s="119"/>
      <c r="K50" s="119"/>
      <c r="L50" s="119"/>
      <c r="M50" s="119"/>
      <c r="N50" s="120"/>
      <c r="O50" s="17"/>
      <c r="P50" s="17"/>
      <c r="Q50" s="17"/>
      <c r="R50" s="17"/>
      <c r="S50" s="17"/>
      <c r="T50" s="17"/>
      <c r="U50" s="17"/>
      <c r="V50" s="17"/>
      <c r="W50" s="17"/>
      <c r="X50" s="17"/>
      <c r="Y50" s="17"/>
      <c r="Z50" s="22"/>
      <c r="AA50" s="22"/>
      <c r="AB50" s="22"/>
      <c r="AC50" s="22"/>
      <c r="AD50" s="22"/>
    </row>
    <row r="51" spans="1:30" s="19" customFormat="1" ht="31.9" customHeight="1" x14ac:dyDescent="0.2">
      <c r="A51" s="71" t="s">
        <v>125</v>
      </c>
      <c r="B51" s="235"/>
      <c r="C51" s="235"/>
      <c r="D51" s="235"/>
      <c r="E51" s="235"/>
      <c r="F51" s="235"/>
      <c r="G51" s="235"/>
      <c r="H51" s="235"/>
      <c r="I51" s="235"/>
      <c r="J51" s="235"/>
      <c r="K51" s="235"/>
      <c r="L51" s="235"/>
      <c r="M51" s="235"/>
      <c r="N51" s="236"/>
      <c r="O51" s="17"/>
      <c r="P51" s="17"/>
      <c r="Q51" s="17"/>
      <c r="R51" s="17"/>
      <c r="S51" s="17"/>
      <c r="T51" s="17"/>
      <c r="U51" s="17"/>
      <c r="V51" s="17"/>
      <c r="W51" s="17"/>
      <c r="X51" s="17"/>
      <c r="Y51" s="17"/>
      <c r="Z51" s="18"/>
      <c r="AA51" s="18"/>
      <c r="AB51" s="18"/>
      <c r="AC51" s="18"/>
      <c r="AD51" s="18"/>
    </row>
    <row r="52" spans="1:30" s="19" customFormat="1" ht="36" customHeight="1" x14ac:dyDescent="0.2">
      <c r="A52" s="67" t="s">
        <v>126</v>
      </c>
      <c r="B52" s="237"/>
      <c r="C52" s="237"/>
      <c r="D52" s="237"/>
      <c r="E52" s="237"/>
      <c r="F52" s="237"/>
      <c r="G52" s="237"/>
      <c r="H52" s="237"/>
      <c r="I52" s="237"/>
      <c r="J52" s="215" t="s">
        <v>127</v>
      </c>
      <c r="K52" s="215"/>
      <c r="L52" s="238"/>
      <c r="M52" s="238"/>
      <c r="N52" s="239"/>
      <c r="O52" s="17"/>
      <c r="P52" s="17"/>
      <c r="Q52" s="17"/>
      <c r="R52" s="17"/>
      <c r="S52" s="17"/>
      <c r="T52" s="17"/>
      <c r="U52" s="17"/>
      <c r="V52" s="17"/>
      <c r="W52" s="17"/>
      <c r="X52" s="17"/>
      <c r="Y52" s="17"/>
    </row>
    <row r="53" spans="1:30" s="19" customFormat="1" ht="19.149999999999999" customHeight="1" x14ac:dyDescent="0.2">
      <c r="A53" s="240"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x14ac:dyDescent="0.2">
      <c r="A54" s="241"/>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
      <c r="A55" s="71" t="s">
        <v>129</v>
      </c>
      <c r="B55" s="235"/>
      <c r="C55" s="235"/>
      <c r="D55" s="235"/>
      <c r="E55" s="235"/>
      <c r="F55" s="235"/>
      <c r="G55" s="235"/>
      <c r="H55" s="235"/>
      <c r="I55" s="235"/>
      <c r="J55" s="235"/>
      <c r="K55" s="235"/>
      <c r="L55" s="235"/>
      <c r="M55" s="235"/>
      <c r="N55" s="236"/>
      <c r="O55" s="17"/>
      <c r="P55" s="17"/>
      <c r="Q55" s="17"/>
      <c r="R55" s="17"/>
      <c r="S55" s="17"/>
      <c r="T55" s="17"/>
      <c r="U55" s="17"/>
      <c r="V55" s="17"/>
      <c r="W55" s="17"/>
      <c r="X55" s="17"/>
      <c r="Y55" s="17"/>
      <c r="Z55" s="18"/>
    </row>
    <row r="56" spans="1:30" s="27" customFormat="1" ht="37.9" customHeight="1" x14ac:dyDescent="0.2">
      <c r="A56" s="67" t="s">
        <v>126</v>
      </c>
      <c r="B56" s="237"/>
      <c r="C56" s="237"/>
      <c r="D56" s="237"/>
      <c r="E56" s="237"/>
      <c r="F56" s="237"/>
      <c r="G56" s="237"/>
      <c r="H56" s="237"/>
      <c r="I56" s="237"/>
      <c r="J56" s="215" t="s">
        <v>127</v>
      </c>
      <c r="K56" s="215"/>
      <c r="L56" s="238"/>
      <c r="M56" s="238"/>
      <c r="N56" s="239"/>
      <c r="O56" s="17"/>
      <c r="P56" s="17"/>
      <c r="Q56" s="17"/>
      <c r="R56" s="17"/>
      <c r="S56" s="17"/>
      <c r="T56" s="17"/>
      <c r="U56" s="17"/>
      <c r="V56" s="17"/>
      <c r="W56" s="17"/>
      <c r="X56" s="17"/>
      <c r="Y56" s="17"/>
      <c r="Z56" s="18"/>
    </row>
    <row r="57" spans="1:30" s="27" customFormat="1" ht="19.149999999999999" customHeight="1" x14ac:dyDescent="0.2">
      <c r="A57" s="240"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x14ac:dyDescent="0.2">
      <c r="A58" s="241"/>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
      <c r="A59" s="71" t="s">
        <v>130</v>
      </c>
      <c r="B59" s="235"/>
      <c r="C59" s="235"/>
      <c r="D59" s="235"/>
      <c r="E59" s="235"/>
      <c r="F59" s="235"/>
      <c r="G59" s="235"/>
      <c r="H59" s="235"/>
      <c r="I59" s="235"/>
      <c r="J59" s="235"/>
      <c r="K59" s="235"/>
      <c r="L59" s="235"/>
      <c r="M59" s="235"/>
      <c r="N59" s="236"/>
      <c r="O59" s="17"/>
      <c r="P59" s="17"/>
      <c r="Q59" s="17"/>
      <c r="R59" s="17"/>
      <c r="S59" s="17"/>
      <c r="T59" s="17"/>
      <c r="U59" s="17"/>
      <c r="V59" s="17"/>
      <c r="W59" s="17"/>
      <c r="X59" s="17"/>
      <c r="Y59" s="17"/>
      <c r="Z59" s="18"/>
    </row>
    <row r="60" spans="1:30" s="27" customFormat="1" ht="37.15" customHeight="1" x14ac:dyDescent="0.2">
      <c r="A60" s="67" t="s">
        <v>126</v>
      </c>
      <c r="B60" s="237"/>
      <c r="C60" s="237"/>
      <c r="D60" s="237"/>
      <c r="E60" s="237"/>
      <c r="F60" s="237"/>
      <c r="G60" s="237"/>
      <c r="H60" s="237"/>
      <c r="I60" s="237"/>
      <c r="J60" s="215" t="s">
        <v>127</v>
      </c>
      <c r="K60" s="215"/>
      <c r="L60" s="238"/>
      <c r="M60" s="238"/>
      <c r="N60" s="239"/>
      <c r="O60" s="17"/>
      <c r="P60" s="17"/>
      <c r="Q60" s="17"/>
      <c r="R60" s="17"/>
      <c r="S60" s="17"/>
      <c r="T60" s="17"/>
      <c r="U60" s="17"/>
      <c r="V60" s="17"/>
      <c r="W60" s="17"/>
      <c r="X60" s="17"/>
      <c r="Y60" s="17"/>
      <c r="Z60" s="18"/>
    </row>
    <row r="61" spans="1:30" s="27" customFormat="1" ht="15.75" x14ac:dyDescent="0.2">
      <c r="A61" s="240"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x14ac:dyDescent="0.2">
      <c r="A62" s="241"/>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25">
      <c r="A63" s="118" t="s">
        <v>131</v>
      </c>
      <c r="B63" s="119"/>
      <c r="C63" s="119"/>
      <c r="D63" s="119"/>
      <c r="E63" s="119"/>
      <c r="F63" s="119"/>
      <c r="G63" s="119"/>
      <c r="H63" s="119"/>
      <c r="I63" s="119"/>
      <c r="J63" s="119"/>
      <c r="K63" s="119"/>
      <c r="L63" s="119"/>
      <c r="M63" s="119"/>
      <c r="N63" s="120"/>
      <c r="O63" s="17"/>
      <c r="P63" s="17"/>
      <c r="Q63" s="17"/>
      <c r="R63" s="17"/>
      <c r="S63" s="17"/>
      <c r="T63" s="17"/>
      <c r="U63" s="17"/>
      <c r="V63" s="17"/>
      <c r="W63" s="17"/>
      <c r="X63" s="17"/>
      <c r="Y63" s="17"/>
      <c r="Z63" s="22"/>
      <c r="AA63" s="22"/>
      <c r="AB63" s="22"/>
      <c r="AC63" s="22"/>
      <c r="AD63" s="22"/>
    </row>
    <row r="64" spans="1:30" s="13" customFormat="1" ht="36" customHeight="1" x14ac:dyDescent="0.2">
      <c r="A64" s="73" t="s">
        <v>132</v>
      </c>
      <c r="B64" s="31"/>
      <c r="C64" s="6" t="s">
        <v>133</v>
      </c>
      <c r="D64" s="261"/>
      <c r="E64" s="261"/>
      <c r="F64" s="261"/>
      <c r="G64" s="261"/>
      <c r="H64" s="6" t="s">
        <v>134</v>
      </c>
      <c r="I64" s="212"/>
      <c r="J64" s="212"/>
      <c r="K64" s="6" t="s">
        <v>136</v>
      </c>
      <c r="L64" s="212"/>
      <c r="M64" s="212"/>
      <c r="N64" s="213"/>
      <c r="O64" s="17"/>
      <c r="P64" s="17"/>
      <c r="Q64" s="17"/>
      <c r="R64" s="17"/>
      <c r="S64" s="17"/>
      <c r="T64" s="17"/>
      <c r="U64" s="17"/>
      <c r="V64" s="17"/>
      <c r="W64" s="17"/>
      <c r="X64" s="17"/>
      <c r="Y64" s="17"/>
    </row>
    <row r="65" spans="1:30" s="13" customFormat="1" ht="28.9" customHeight="1" x14ac:dyDescent="0.2">
      <c r="A65" s="240" t="s">
        <v>137</v>
      </c>
      <c r="B65" s="262"/>
      <c r="C65" s="262"/>
      <c r="D65" s="263" t="s">
        <v>138</v>
      </c>
      <c r="E65" s="108"/>
      <c r="F65" s="108"/>
      <c r="G65" s="108"/>
      <c r="H65" s="23" t="s">
        <v>140</v>
      </c>
      <c r="I65" s="108"/>
      <c r="J65" s="108"/>
      <c r="K65" s="108"/>
      <c r="L65" s="108"/>
      <c r="M65" s="108"/>
      <c r="N65" s="109"/>
      <c r="O65" s="17"/>
      <c r="P65" s="17"/>
      <c r="Q65" s="17"/>
      <c r="R65" s="17"/>
      <c r="S65" s="17"/>
      <c r="T65" s="17"/>
      <c r="U65" s="17"/>
      <c r="V65" s="17"/>
      <c r="W65" s="17"/>
      <c r="X65" s="17"/>
      <c r="Y65" s="17"/>
    </row>
    <row r="66" spans="1:30" s="13" customFormat="1" ht="28.9" customHeight="1" x14ac:dyDescent="0.2">
      <c r="A66" s="240"/>
      <c r="B66" s="262"/>
      <c r="C66" s="262"/>
      <c r="D66" s="263"/>
      <c r="E66" s="108"/>
      <c r="F66" s="108"/>
      <c r="G66" s="108"/>
      <c r="H66" s="23" t="s">
        <v>142</v>
      </c>
      <c r="I66" s="108"/>
      <c r="J66" s="108"/>
      <c r="K66" s="108"/>
      <c r="L66" s="108"/>
      <c r="M66" s="108"/>
      <c r="N66" s="109"/>
      <c r="O66" s="17"/>
      <c r="P66" s="17"/>
      <c r="Q66" s="17"/>
      <c r="R66" s="17"/>
      <c r="S66" s="17"/>
      <c r="T66" s="17"/>
      <c r="U66" s="17"/>
      <c r="V66" s="17"/>
      <c r="W66" s="17"/>
      <c r="X66" s="17"/>
      <c r="Y66" s="17"/>
    </row>
    <row r="67" spans="1:30" s="13" customFormat="1" ht="28.9" customHeight="1" x14ac:dyDescent="0.2">
      <c r="A67" s="240" t="s">
        <v>144</v>
      </c>
      <c r="B67" s="262"/>
      <c r="C67" s="262"/>
      <c r="D67" s="263" t="s">
        <v>138</v>
      </c>
      <c r="E67" s="108"/>
      <c r="F67" s="108"/>
      <c r="G67" s="108"/>
      <c r="H67" s="23" t="s">
        <v>140</v>
      </c>
      <c r="I67" s="108"/>
      <c r="J67" s="108"/>
      <c r="K67" s="108"/>
      <c r="L67" s="108"/>
      <c r="M67" s="108"/>
      <c r="N67" s="109"/>
      <c r="O67" s="17"/>
      <c r="P67" s="17"/>
      <c r="Q67" s="17"/>
      <c r="R67" s="17"/>
      <c r="S67" s="17"/>
      <c r="T67" s="17"/>
      <c r="U67" s="17"/>
      <c r="V67" s="17"/>
      <c r="W67" s="17"/>
      <c r="X67" s="17"/>
      <c r="Y67" s="17"/>
    </row>
    <row r="68" spans="1:30" s="13" customFormat="1" ht="28.9" customHeight="1" x14ac:dyDescent="0.2">
      <c r="A68" s="240"/>
      <c r="B68" s="262"/>
      <c r="C68" s="262"/>
      <c r="D68" s="263"/>
      <c r="E68" s="108"/>
      <c r="F68" s="108"/>
      <c r="G68" s="108"/>
      <c r="H68" s="23" t="s">
        <v>142</v>
      </c>
      <c r="I68" s="108"/>
      <c r="J68" s="108"/>
      <c r="K68" s="108"/>
      <c r="L68" s="108"/>
      <c r="M68" s="108"/>
      <c r="N68" s="109"/>
      <c r="O68" s="17"/>
      <c r="P68" s="17"/>
      <c r="Q68" s="17"/>
      <c r="R68" s="17"/>
      <c r="S68" s="17"/>
      <c r="T68" s="17"/>
      <c r="U68" s="17"/>
      <c r="V68" s="17"/>
      <c r="W68" s="17"/>
      <c r="X68" s="17"/>
      <c r="Y68" s="17"/>
    </row>
    <row r="69" spans="1:30" s="13" customFormat="1" ht="56.65" customHeight="1" x14ac:dyDescent="0.2">
      <c r="A69" s="67" t="s">
        <v>146</v>
      </c>
      <c r="B69" s="4"/>
      <c r="C69" s="110" t="s">
        <v>148</v>
      </c>
      <c r="D69" s="110"/>
      <c r="E69" s="110"/>
      <c r="F69" s="110"/>
      <c r="G69" s="110"/>
      <c r="H69" s="23" t="s">
        <v>136</v>
      </c>
      <c r="I69" s="108"/>
      <c r="J69" s="108"/>
      <c r="K69" s="108"/>
      <c r="L69" s="108"/>
      <c r="M69" s="108"/>
      <c r="N69" s="109"/>
      <c r="O69" s="17"/>
      <c r="P69" s="17"/>
      <c r="Q69" s="17"/>
      <c r="R69" s="17"/>
      <c r="S69" s="17"/>
      <c r="T69" s="17"/>
      <c r="U69" s="17"/>
      <c r="V69" s="17"/>
      <c r="W69" s="17"/>
      <c r="X69" s="17"/>
      <c r="Y69" s="17"/>
    </row>
    <row r="70" spans="1:30" s="13" customFormat="1" ht="48.4" customHeight="1" thickBot="1" x14ac:dyDescent="0.25">
      <c r="A70" s="72" t="s">
        <v>149</v>
      </c>
      <c r="B70" s="32"/>
      <c r="C70" s="270" t="s">
        <v>150</v>
      </c>
      <c r="D70" s="270"/>
      <c r="E70" s="270"/>
      <c r="F70" s="270"/>
      <c r="G70" s="270"/>
      <c r="H70" s="33" t="s">
        <v>136</v>
      </c>
      <c r="I70" s="218"/>
      <c r="J70" s="218"/>
      <c r="K70" s="218"/>
      <c r="L70" s="218"/>
      <c r="M70" s="218"/>
      <c r="N70" s="219"/>
      <c r="O70" s="17"/>
      <c r="P70" s="17"/>
      <c r="Q70" s="17"/>
      <c r="R70" s="17"/>
      <c r="S70" s="17"/>
      <c r="T70" s="17"/>
      <c r="U70" s="17"/>
      <c r="V70" s="17"/>
      <c r="W70" s="17"/>
      <c r="X70" s="17"/>
      <c r="Y70" s="17"/>
    </row>
    <row r="71" spans="1:30" s="7" customFormat="1" ht="30" customHeight="1" thickBot="1" x14ac:dyDescent="0.25">
      <c r="A71" s="118" t="s">
        <v>151</v>
      </c>
      <c r="B71" s="119"/>
      <c r="C71" s="119"/>
      <c r="D71" s="119"/>
      <c r="E71" s="119"/>
      <c r="F71" s="119"/>
      <c r="G71" s="119"/>
      <c r="H71" s="119"/>
      <c r="I71" s="119"/>
      <c r="J71" s="119"/>
      <c r="K71" s="119"/>
      <c r="L71" s="119"/>
      <c r="M71" s="119"/>
      <c r="N71" s="120"/>
      <c r="O71" s="17"/>
      <c r="P71" s="17"/>
      <c r="Q71" s="17"/>
      <c r="R71" s="17"/>
      <c r="S71" s="17"/>
      <c r="T71" s="17"/>
      <c r="U71" s="17"/>
      <c r="V71" s="17"/>
      <c r="W71" s="17"/>
      <c r="X71" s="17"/>
      <c r="Y71" s="17"/>
      <c r="Z71" s="22"/>
      <c r="AA71" s="22"/>
      <c r="AB71" s="22"/>
      <c r="AC71" s="22"/>
      <c r="AD71" s="22"/>
    </row>
    <row r="72" spans="1:30" ht="30.4" customHeight="1" x14ac:dyDescent="0.2">
      <c r="A72" s="271" t="s">
        <v>152</v>
      </c>
      <c r="B72" s="272"/>
      <c r="C72" s="272"/>
      <c r="D72" s="272"/>
      <c r="E72" s="272"/>
      <c r="F72" s="272"/>
      <c r="G72" s="273" t="s">
        <v>153</v>
      </c>
      <c r="H72" s="274"/>
      <c r="I72" s="274"/>
      <c r="J72" s="274"/>
      <c r="K72" s="274"/>
      <c r="L72" s="274"/>
      <c r="M72" s="274"/>
      <c r="N72" s="275"/>
      <c r="O72" s="17"/>
      <c r="P72" s="17"/>
      <c r="Q72" s="17"/>
      <c r="S72" s="17"/>
      <c r="T72" s="17"/>
      <c r="U72" s="17"/>
      <c r="V72" s="17"/>
      <c r="W72" s="17"/>
      <c r="X72" s="17"/>
      <c r="Y72" s="17"/>
    </row>
    <row r="73" spans="1:30" s="13" customFormat="1" ht="33.75" customHeight="1" x14ac:dyDescent="0.2">
      <c r="A73" s="70" t="s">
        <v>154</v>
      </c>
      <c r="B73" s="265"/>
      <c r="C73" s="265"/>
      <c r="D73" s="265"/>
      <c r="E73" s="265"/>
      <c r="F73" s="197"/>
      <c r="G73" s="70" t="s">
        <v>156</v>
      </c>
      <c r="H73" s="265"/>
      <c r="I73" s="265"/>
      <c r="J73" s="265"/>
      <c r="K73" s="265"/>
      <c r="L73" s="265"/>
      <c r="M73" s="265"/>
      <c r="N73" s="266"/>
      <c r="O73" s="17"/>
      <c r="P73" s="17"/>
      <c r="Q73" s="17"/>
      <c r="R73" s="17"/>
      <c r="S73" s="17"/>
      <c r="T73" s="17"/>
      <c r="U73" s="17"/>
      <c r="V73" s="17"/>
      <c r="W73" s="17"/>
      <c r="X73" s="17"/>
      <c r="Y73" s="17"/>
    </row>
    <row r="74" spans="1:30" s="13" customFormat="1" ht="61.9" customHeight="1" x14ac:dyDescent="0.2">
      <c r="A74" s="70" t="s">
        <v>158</v>
      </c>
      <c r="B74" s="265"/>
      <c r="C74" s="265"/>
      <c r="D74" s="265"/>
      <c r="E74" s="265"/>
      <c r="F74" s="197"/>
      <c r="G74" s="70" t="s">
        <v>160</v>
      </c>
      <c r="H74" s="265"/>
      <c r="I74" s="265"/>
      <c r="J74" s="265"/>
      <c r="K74" s="265"/>
      <c r="L74" s="265"/>
      <c r="M74" s="265"/>
      <c r="N74" s="266"/>
      <c r="O74" s="17"/>
      <c r="P74" s="17"/>
      <c r="Q74" s="17"/>
      <c r="R74" s="17"/>
      <c r="S74" s="17"/>
      <c r="T74" s="17"/>
      <c r="U74" s="17"/>
      <c r="V74" s="17"/>
      <c r="W74" s="17"/>
      <c r="X74" s="17"/>
      <c r="Y74" s="17"/>
    </row>
    <row r="75" spans="1:30" s="13" customFormat="1" ht="53.65" customHeight="1" thickBot="1" x14ac:dyDescent="0.25">
      <c r="A75" s="72" t="s">
        <v>162</v>
      </c>
      <c r="B75" s="267"/>
      <c r="C75" s="267"/>
      <c r="D75" s="267"/>
      <c r="E75" s="267"/>
      <c r="F75" s="268"/>
      <c r="G75" s="72" t="s">
        <v>162</v>
      </c>
      <c r="H75" s="267"/>
      <c r="I75" s="267"/>
      <c r="J75" s="267"/>
      <c r="K75" s="267"/>
      <c r="L75" s="267"/>
      <c r="M75" s="267"/>
      <c r="N75" s="269"/>
      <c r="O75" s="17"/>
      <c r="P75" s="17"/>
      <c r="Q75" s="17"/>
      <c r="R75" s="17"/>
      <c r="S75" s="17"/>
      <c r="T75" s="17"/>
      <c r="U75" s="17"/>
      <c r="V75" s="17"/>
      <c r="W75" s="17"/>
      <c r="X75" s="17"/>
      <c r="Y75" s="17"/>
    </row>
    <row r="76" spans="1:30" s="7" customFormat="1" ht="30" customHeight="1" thickBot="1" x14ac:dyDescent="0.25">
      <c r="A76" s="118" t="s">
        <v>163</v>
      </c>
      <c r="B76" s="119"/>
      <c r="C76" s="119"/>
      <c r="D76" s="119"/>
      <c r="E76" s="119"/>
      <c r="F76" s="119"/>
      <c r="G76" s="119"/>
      <c r="H76" s="119"/>
      <c r="I76" s="119"/>
      <c r="J76" s="119"/>
      <c r="K76" s="119"/>
      <c r="L76" s="119"/>
      <c r="M76" s="119"/>
      <c r="N76" s="120"/>
      <c r="O76" s="17"/>
      <c r="P76" s="17"/>
      <c r="Q76" s="17"/>
      <c r="R76" s="17"/>
      <c r="S76" s="17"/>
      <c r="T76" s="17"/>
      <c r="U76" s="17"/>
      <c r="V76" s="17"/>
      <c r="W76" s="17"/>
      <c r="X76" s="17"/>
      <c r="Y76" s="17"/>
      <c r="Z76" s="22"/>
      <c r="AA76" s="22"/>
      <c r="AB76" s="22"/>
      <c r="AC76" s="22"/>
      <c r="AD76" s="22"/>
    </row>
    <row r="77" spans="1:30" s="13" customFormat="1" ht="59.25" customHeight="1" x14ac:dyDescent="0.2">
      <c r="A77" s="34" t="s">
        <v>164</v>
      </c>
      <c r="B77" s="35" t="s">
        <v>165</v>
      </c>
      <c r="C77" s="284" t="s">
        <v>166</v>
      </c>
      <c r="D77" s="285"/>
      <c r="E77" s="286"/>
      <c r="F77" s="287" t="s">
        <v>167</v>
      </c>
      <c r="G77" s="288"/>
      <c r="H77" s="288"/>
      <c r="I77" s="288"/>
      <c r="J77" s="289"/>
      <c r="K77" s="290" t="s">
        <v>168</v>
      </c>
      <c r="L77" s="288"/>
      <c r="M77" s="288"/>
      <c r="N77" s="291"/>
      <c r="O77" s="17"/>
      <c r="P77" s="17"/>
      <c r="Q77" s="17"/>
      <c r="R77" s="17"/>
      <c r="S77" s="17"/>
      <c r="T77" s="17"/>
      <c r="U77" s="17"/>
      <c r="V77" s="17"/>
      <c r="W77" s="17"/>
      <c r="X77" s="17"/>
      <c r="Y77" s="17"/>
    </row>
    <row r="78" spans="1:30" s="13" customFormat="1" ht="27" customHeight="1" x14ac:dyDescent="0.2">
      <c r="A78" s="36"/>
      <c r="B78" s="37"/>
      <c r="C78" s="276"/>
      <c r="D78" s="277"/>
      <c r="E78" s="278"/>
      <c r="F78" s="197"/>
      <c r="G78" s="198"/>
      <c r="H78" s="198"/>
      <c r="I78" s="198"/>
      <c r="J78" s="199"/>
      <c r="K78" s="108"/>
      <c r="L78" s="108"/>
      <c r="M78" s="108"/>
      <c r="N78" s="109"/>
      <c r="O78" s="17"/>
      <c r="P78" s="17"/>
      <c r="Q78" s="17"/>
      <c r="R78" s="17"/>
      <c r="S78" s="17"/>
      <c r="T78" s="17"/>
      <c r="U78" s="17"/>
      <c r="V78" s="17"/>
      <c r="W78" s="17"/>
      <c r="X78" s="17"/>
      <c r="Y78" s="17"/>
    </row>
    <row r="79" spans="1:30" s="13" customFormat="1" ht="27" customHeight="1" x14ac:dyDescent="0.2">
      <c r="A79" s="36"/>
      <c r="B79" s="37"/>
      <c r="C79" s="276"/>
      <c r="D79" s="277"/>
      <c r="E79" s="278"/>
      <c r="F79" s="197"/>
      <c r="G79" s="198"/>
      <c r="H79" s="198"/>
      <c r="I79" s="198"/>
      <c r="J79" s="199"/>
      <c r="K79" s="108"/>
      <c r="L79" s="108"/>
      <c r="M79" s="108"/>
      <c r="N79" s="109"/>
      <c r="O79" s="17"/>
      <c r="P79" s="17"/>
      <c r="Q79" s="17"/>
      <c r="R79" s="17"/>
      <c r="S79" s="17"/>
      <c r="T79" s="17"/>
      <c r="U79" s="17"/>
      <c r="V79" s="17"/>
      <c r="W79" s="17"/>
      <c r="X79" s="17"/>
      <c r="Y79" s="17"/>
    </row>
    <row r="80" spans="1:30" s="13" customFormat="1" ht="27" customHeight="1" x14ac:dyDescent="0.2">
      <c r="A80" s="38"/>
      <c r="B80" s="39"/>
      <c r="C80" s="279"/>
      <c r="D80" s="280"/>
      <c r="E80" s="281"/>
      <c r="F80" s="268"/>
      <c r="G80" s="282"/>
      <c r="H80" s="282"/>
      <c r="I80" s="282"/>
      <c r="J80" s="283"/>
      <c r="K80" s="218"/>
      <c r="L80" s="218"/>
      <c r="M80" s="218"/>
      <c r="N80" s="219"/>
      <c r="O80" s="17"/>
      <c r="P80" s="17"/>
      <c r="Q80" s="17"/>
      <c r="R80" s="17"/>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A76:N76"/>
    <mergeCell ref="C77:E77"/>
    <mergeCell ref="F77:J77"/>
    <mergeCell ref="K77:N77"/>
    <mergeCell ref="B74:F74"/>
    <mergeCell ref="H74:N74"/>
    <mergeCell ref="B75:F75"/>
    <mergeCell ref="H75:N75"/>
    <mergeCell ref="A71:N71"/>
    <mergeCell ref="A72:F72"/>
    <mergeCell ref="G72:N72"/>
    <mergeCell ref="B73:F73"/>
    <mergeCell ref="H73:N73"/>
    <mergeCell ref="C78:E78"/>
    <mergeCell ref="F78:J78"/>
    <mergeCell ref="K78:N78"/>
    <mergeCell ref="C79:E79"/>
    <mergeCell ref="F79:J79"/>
    <mergeCell ref="K79:N79"/>
    <mergeCell ref="C80:E80"/>
    <mergeCell ref="F80:J80"/>
    <mergeCell ref="K80:N80"/>
    <mergeCell ref="C69:G69"/>
    <mergeCell ref="I69:N69"/>
    <mergeCell ref="C70:G70"/>
    <mergeCell ref="I70:N70"/>
    <mergeCell ref="A67:A68"/>
    <mergeCell ref="B67:C68"/>
    <mergeCell ref="D67:D68"/>
    <mergeCell ref="E67:G68"/>
    <mergeCell ref="I67:N67"/>
    <mergeCell ref="I68:N68"/>
    <mergeCell ref="A65:A66"/>
    <mergeCell ref="B65:C66"/>
    <mergeCell ref="D65:D66"/>
    <mergeCell ref="E65:G66"/>
    <mergeCell ref="I65:N65"/>
    <mergeCell ref="I66:N66"/>
    <mergeCell ref="A61:A62"/>
    <mergeCell ref="A63:N63"/>
    <mergeCell ref="D64:G64"/>
    <mergeCell ref="I64:J64"/>
    <mergeCell ref="L64:N64"/>
    <mergeCell ref="A57:A58"/>
    <mergeCell ref="B59:N59"/>
    <mergeCell ref="B60:I60"/>
    <mergeCell ref="J60:K60"/>
    <mergeCell ref="L60:N60"/>
    <mergeCell ref="A53:A54"/>
    <mergeCell ref="B55:N55"/>
    <mergeCell ref="B56:I56"/>
    <mergeCell ref="J56:K56"/>
    <mergeCell ref="L56:N56"/>
    <mergeCell ref="A50:N50"/>
    <mergeCell ref="B51:N51"/>
    <mergeCell ref="B52:I52"/>
    <mergeCell ref="J52:K52"/>
    <mergeCell ref="L52:N52"/>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A38:A41"/>
    <mergeCell ref="B38:C38"/>
    <mergeCell ref="E38:N38"/>
    <mergeCell ref="B39:C39"/>
    <mergeCell ref="E39:N39"/>
    <mergeCell ref="B40:C40"/>
    <mergeCell ref="E40:N40"/>
    <mergeCell ref="B41:C41"/>
    <mergeCell ref="E41:N41"/>
    <mergeCell ref="C42:F42"/>
    <mergeCell ref="G42:G49"/>
    <mergeCell ref="H42:H43"/>
    <mergeCell ref="I42:J43"/>
    <mergeCell ref="K42:K49"/>
    <mergeCell ref="B36:E36"/>
    <mergeCell ref="F36:G36"/>
    <mergeCell ref="H36:J36"/>
    <mergeCell ref="L36:N36"/>
    <mergeCell ref="B37:N37"/>
    <mergeCell ref="C46:F46"/>
    <mergeCell ref="H46:H47"/>
    <mergeCell ref="I46:J47"/>
    <mergeCell ref="A32:A33"/>
    <mergeCell ref="B34:N34"/>
    <mergeCell ref="B35:E35"/>
    <mergeCell ref="F35:G35"/>
    <mergeCell ref="H35:J35"/>
    <mergeCell ref="L35:N35"/>
    <mergeCell ref="B30:E30"/>
    <mergeCell ref="G30:I30"/>
    <mergeCell ref="K30:N30"/>
    <mergeCell ref="B31:N31"/>
    <mergeCell ref="B29:C29"/>
    <mergeCell ref="D29:E29"/>
    <mergeCell ref="F29:H29"/>
    <mergeCell ref="J29:K29"/>
    <mergeCell ref="M29:N29"/>
    <mergeCell ref="A26:C26"/>
    <mergeCell ref="D26:E26"/>
    <mergeCell ref="F26:G26"/>
    <mergeCell ref="H26:J26"/>
    <mergeCell ref="K26:L26"/>
    <mergeCell ref="M26:N26"/>
    <mergeCell ref="A23:C23"/>
    <mergeCell ref="D23:E23"/>
    <mergeCell ref="F23:G23"/>
    <mergeCell ref="H23:J23"/>
    <mergeCell ref="K23:L23"/>
    <mergeCell ref="M23:N23"/>
    <mergeCell ref="A27:N27"/>
    <mergeCell ref="B28:F28"/>
    <mergeCell ref="H28:N28"/>
    <mergeCell ref="A25:C25"/>
    <mergeCell ref="D25:E25"/>
    <mergeCell ref="F25:G25"/>
    <mergeCell ref="H25:J25"/>
    <mergeCell ref="K25:L25"/>
    <mergeCell ref="M25:N25"/>
    <mergeCell ref="D24:E24"/>
    <mergeCell ref="F24:G24"/>
    <mergeCell ref="H24:J24"/>
    <mergeCell ref="K24:L24"/>
    <mergeCell ref="M24:N24"/>
    <mergeCell ref="A24:C24"/>
    <mergeCell ref="B18:C18"/>
    <mergeCell ref="D18:F18"/>
    <mergeCell ref="H18:N18"/>
    <mergeCell ref="A19:N19"/>
    <mergeCell ref="B20:C20"/>
    <mergeCell ref="D20:E20"/>
    <mergeCell ref="H20:J20"/>
    <mergeCell ref="L20:N20"/>
    <mergeCell ref="A22:C22"/>
    <mergeCell ref="D22:E22"/>
    <mergeCell ref="F22:G22"/>
    <mergeCell ref="H22:J22"/>
    <mergeCell ref="K22:L22"/>
    <mergeCell ref="M22:N22"/>
    <mergeCell ref="A21:C21"/>
    <mergeCell ref="D21:E21"/>
    <mergeCell ref="F21:G21"/>
    <mergeCell ref="H21:J21"/>
    <mergeCell ref="K21:L21"/>
    <mergeCell ref="M21:N21"/>
    <mergeCell ref="B15:C15"/>
    <mergeCell ref="D15:F15"/>
    <mergeCell ref="H15:J15"/>
    <mergeCell ref="K15:N15"/>
    <mergeCell ref="B16:C16"/>
    <mergeCell ref="D16:F16"/>
    <mergeCell ref="H16:J16"/>
    <mergeCell ref="K16:N16"/>
    <mergeCell ref="B17:C17"/>
    <mergeCell ref="D17:F17"/>
    <mergeCell ref="H17:J17"/>
    <mergeCell ref="K17:N17"/>
    <mergeCell ref="A12:N12"/>
    <mergeCell ref="B13:C13"/>
    <mergeCell ref="D13:F13"/>
    <mergeCell ref="H13:J13"/>
    <mergeCell ref="K13:N13"/>
    <mergeCell ref="A10:N10"/>
    <mergeCell ref="B11:N11"/>
    <mergeCell ref="B9:N9"/>
    <mergeCell ref="B14:C14"/>
    <mergeCell ref="D14:F14"/>
    <mergeCell ref="H14:J14"/>
    <mergeCell ref="K14:N14"/>
    <mergeCell ref="C8:H8"/>
    <mergeCell ref="J8:N8"/>
    <mergeCell ref="C6:E6"/>
    <mergeCell ref="G6:I6"/>
    <mergeCell ref="K6:N6"/>
    <mergeCell ref="C7:F7"/>
    <mergeCell ref="H7:N7"/>
    <mergeCell ref="B1:N1"/>
    <mergeCell ref="A2:N2"/>
    <mergeCell ref="A3:N3"/>
    <mergeCell ref="B4:J4"/>
    <mergeCell ref="L4:N4"/>
    <mergeCell ref="B5:N5"/>
  </mergeCells>
  <dataValidations count="2">
    <dataValidation allowBlank="1" showErrorMessage="1" prompt="Escriba el nombre completo de la persona responsable de reportar la ejecución de la acción." sqref="A67 A65 M71" xr:uid="{67671159-99C4-49F3-B5F6-7C8624E6942B}"/>
    <dataValidation allowBlank="1" showErrorMessage="1" prompt="Escriba el correo electrónico de la persona responsable de reportar la ejecución de la acción." sqref="A71 M71" xr:uid="{D8849459-EC2A-4433-8FE4-1D8DFEA557F2}"/>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7BAF03BD-BBA3-4845-B9E7-D51FD354C13A}">
          <x14:formula1>
            <xm:f>Listas!$V$2:$V$24</xm:f>
          </x14:formula1>
          <xm:sqref>D65:D68</xm:sqref>
        </x14:dataValidation>
        <x14:dataValidation type="list" allowBlank="1" showInputMessage="1" showErrorMessage="1" xr:uid="{C0104D1B-3777-45D9-BB46-853C1877C585}">
          <x14:formula1>
            <xm:f>Listas!$R$2:$R$6</xm:f>
          </x14:formula1>
          <xm:sqref>B64 B31:N31</xm:sqref>
        </x14:dataValidation>
        <x14:dataValidation type="list" allowBlank="1" showInputMessage="1" showErrorMessage="1" xr:uid="{D4CB6DF1-D22F-4AC9-91D7-14F01B6A8039}">
          <x14:formula1>
            <xm:f>Listas!$M$2:$M$4</xm:f>
          </x14:formula1>
          <xm:sqref>B28:F28</xm:sqref>
        </x14:dataValidation>
        <x14:dataValidation type="list" allowBlank="1" showInputMessage="1" showErrorMessage="1" xr:uid="{6EC6ABD6-998E-4FCD-BD45-702D9C57528C}">
          <x14:formula1>
            <xm:f>Listas!$L$2:$L$6</xm:f>
          </x14:formula1>
          <xm:sqref>B11:N11</xm:sqref>
        </x14:dataValidation>
        <x14:dataValidation type="list" allowBlank="1" showInputMessage="1" showErrorMessage="1" xr:uid="{6C3B6218-72DC-469D-9DD5-784E8EE97DF1}">
          <x14:formula1>
            <xm:f>Listas!$N$2:$N$7</xm:f>
          </x14:formula1>
          <xm:sqref>H28</xm:sqref>
        </x14:dataValidation>
        <x14:dataValidation type="list" allowBlank="1" showInputMessage="1" showErrorMessage="1" xr:uid="{0FDE09CA-23E2-4E8D-AF20-B81126788054}">
          <x14:formula1>
            <xm:f>Listas!$B$2:$B$6</xm:f>
          </x14:formula1>
          <xm:sqref>C6:E6</xm:sqref>
        </x14:dataValidation>
        <x14:dataValidation type="list" allowBlank="1" showInputMessage="1" showErrorMessage="1" xr:uid="{7A38121F-08A9-469A-B322-8693F684F7D1}">
          <x14:formula1>
            <xm:f>Listas!$Q$2:$Q$6</xm:f>
          </x14:formula1>
          <xm:sqref>J29</xm:sqref>
        </x14:dataValidation>
        <x14:dataValidation type="list" allowBlank="1" showInputMessage="1" showErrorMessage="1" xr:uid="{AAFE45DE-C7FE-4E64-8565-3647B75D8618}">
          <x14:formula1>
            <xm:f>Listas!$S$2:$S$6</xm:f>
          </x14:formula1>
          <xm:sqref>I64:J64</xm:sqref>
        </x14:dataValidation>
        <x14:dataValidation type="list" allowBlank="1" showInputMessage="1" showErrorMessage="1" xr:uid="{680C2E73-E786-498C-B374-CFB0767ED288}">
          <x14:formula1>
            <xm:f>Listas!$T$2:$T$5</xm:f>
          </x14:formula1>
          <xm:sqref>L64:N64</xm:sqref>
        </x14:dataValidation>
        <x14:dataValidation type="list" allowBlank="1" showInputMessage="1" showErrorMessage="1" xr:uid="{A3E133B3-EE07-4794-A014-2BB9AF815999}">
          <x14:formula1>
            <xm:f>Listas!$C$2:$C$8</xm:f>
          </x14:formula1>
          <xm:sqref>G6:I6</xm:sqref>
        </x14:dataValidation>
        <x14:dataValidation type="list" allowBlank="1" showInputMessage="1" showErrorMessage="1" xr:uid="{21417FBE-6AB6-449F-A97E-EE4C8F14D2F8}">
          <x14:formula1>
            <xm:f>Listas!$D$2:$D$11</xm:f>
          </x14:formula1>
          <xm:sqref>K6:N6</xm:sqref>
        </x14:dataValidation>
        <x14:dataValidation type="list" allowBlank="1" showInputMessage="1" showErrorMessage="1" xr:uid="{0CB7A38A-A10C-4771-95FD-D6190B89F83C}">
          <x14:formula1>
            <xm:f>Listas!$E$2:$E$5</xm:f>
          </x14:formula1>
          <xm:sqref>C7</xm:sqref>
        </x14:dataValidation>
        <x14:dataValidation type="list" allowBlank="1" showInputMessage="1" showErrorMessage="1" xr:uid="{125EB442-053E-4B2F-BB7A-27C26EDF5041}">
          <x14:formula1>
            <xm:f>Listas!$G$2:$G$8</xm:f>
          </x14:formula1>
          <xm:sqref>C8:H8</xm:sqref>
        </x14:dataValidation>
        <x14:dataValidation type="list" allowBlank="1" showInputMessage="1" showErrorMessage="1" xr:uid="{0AE2F490-56A9-4BBF-8073-6230F064596D}">
          <x14:formula1>
            <xm:f>Listas!$P$2:$P$5</xm:f>
          </x14:formula1>
          <xm:sqref>F29:H29 L60:N60 L56:N56 L52:N52</xm:sqref>
        </x14:dataValidation>
        <x14:dataValidation type="list" allowBlank="1" showInputMessage="1" showErrorMessage="1" xr:uid="{C4E9D51E-AFA4-4F76-B902-40C8BCD6DC8E}">
          <x14:formula1>
            <xm:f>Listas!$O$2:$O$4</xm:f>
          </x14:formula1>
          <xm:sqref>B29</xm:sqref>
        </x14:dataValidation>
        <x14:dataValidation type="list" allowBlank="1" showInputMessage="1" showErrorMessage="1" xr:uid="{1557E8E6-9069-49EF-AE23-84C13E727420}">
          <x14:formula1>
            <xm:f>Listas!$I$2:$I$20</xm:f>
          </x14:formula1>
          <xm:sqref>B9:N9</xm:sqref>
        </x14:dataValidation>
        <x14:dataValidation type="list" allowBlank="1" showErrorMessage="1" prompt="Escriba el nombre completo de la persona responsable de reportar la ejecución de la acción." xr:uid="{E78A7FF1-B020-4EFF-9677-1E965FA6E810}">
          <x14:formula1>
            <xm:f>Listas!$U$2:$U$3</xm:f>
          </x14:formula1>
          <xm:sqref>B69:B70</xm:sqref>
        </x14:dataValidation>
        <x14:dataValidation type="list" allowBlank="1" showInputMessage="1" showErrorMessage="1" xr:uid="{5A890B65-4CC2-457A-BDE0-4A9A9E737348}">
          <x14:formula1>
            <xm:f>Listas!$H$2:$H$20</xm:f>
          </x14:formula1>
          <xm:sqref>J8:N8</xm:sqref>
        </x14:dataValidation>
        <x14:dataValidation type="list" allowBlank="1" showErrorMessage="1" prompt="Escriba el nombre completo de la persona responsable de reportar la ejecución de la acción." xr:uid="{2B37A7B9-9950-4E9E-AE69-6E577D73BE51}">
          <x14:formula1>
            <xm:f>Listas!$V$2:$V$26</xm:f>
          </x14:formula1>
          <xm:sqref>B65:C68</xm:sqref>
        </x14:dataValidation>
        <x14:dataValidation type="list" allowBlank="1" showInputMessage="1" showErrorMessage="1" xr:uid="{311568FF-114E-4451-ABE7-35BC8C1B5F96}">
          <x14:formula1>
            <xm:f>Listas!$W$2:$W$26</xm:f>
          </x14:formula1>
          <xm:sqref>E65:G68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0019B-6327-46C7-8A8B-6905C8F405E7}">
  <dimension ref="A1:AD124"/>
  <sheetViews>
    <sheetView showGridLines="0" zoomScale="70" zoomScaleNormal="70" zoomScaleSheetLayoutView="106" workbookViewId="0">
      <selection activeCell="E65" sqref="E65:G68"/>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26" style="1" customWidth="1"/>
    <col min="16" max="17" width="11.42578125" style="1"/>
    <col min="18" max="18" width="78.42578125" style="17" customWidth="1"/>
    <col min="19" max="16384" width="11.42578125" style="1"/>
  </cols>
  <sheetData>
    <row r="1" spans="1:25" ht="87.75" customHeight="1" thickBot="1" x14ac:dyDescent="0.25">
      <c r="A1" s="65"/>
      <c r="B1" s="114" t="s">
        <v>0</v>
      </c>
      <c r="C1" s="115"/>
      <c r="D1" s="115"/>
      <c r="E1" s="115"/>
      <c r="F1" s="115"/>
      <c r="G1" s="115"/>
      <c r="H1" s="115"/>
      <c r="I1" s="115"/>
      <c r="J1" s="115"/>
      <c r="K1" s="115"/>
      <c r="L1" s="115"/>
      <c r="M1" s="115"/>
      <c r="N1" s="116"/>
      <c r="O1" s="17"/>
      <c r="P1" s="17"/>
      <c r="Q1" s="17"/>
      <c r="S1" s="17"/>
      <c r="T1" s="17"/>
      <c r="U1" s="17"/>
      <c r="V1" s="17"/>
      <c r="W1" s="17"/>
      <c r="X1" s="17"/>
      <c r="Y1" s="17"/>
    </row>
    <row r="2" spans="1:25" ht="3.75" customHeight="1" thickBot="1" x14ac:dyDescent="0.25">
      <c r="A2" s="117"/>
      <c r="B2" s="117"/>
      <c r="C2" s="117"/>
      <c r="D2" s="117"/>
      <c r="E2" s="117"/>
      <c r="F2" s="117"/>
      <c r="G2" s="117"/>
      <c r="H2" s="117"/>
      <c r="I2" s="117"/>
      <c r="J2" s="117"/>
      <c r="K2" s="117"/>
      <c r="L2" s="117"/>
      <c r="M2" s="117"/>
      <c r="N2" s="117"/>
      <c r="O2" s="17"/>
      <c r="P2" s="17"/>
      <c r="Q2" s="17"/>
      <c r="S2" s="17"/>
      <c r="T2" s="17"/>
      <c r="U2" s="17"/>
      <c r="V2" s="17"/>
      <c r="W2" s="17"/>
      <c r="X2" s="17"/>
      <c r="Y2" s="17"/>
    </row>
    <row r="3" spans="1:25" s="2" customFormat="1" ht="35.65" customHeight="1" thickBot="1" x14ac:dyDescent="0.25">
      <c r="A3" s="118" t="s">
        <v>1</v>
      </c>
      <c r="B3" s="119"/>
      <c r="C3" s="119"/>
      <c r="D3" s="119"/>
      <c r="E3" s="119"/>
      <c r="F3" s="119"/>
      <c r="G3" s="119"/>
      <c r="H3" s="119"/>
      <c r="I3" s="119"/>
      <c r="J3" s="119"/>
      <c r="K3" s="119"/>
      <c r="L3" s="119"/>
      <c r="M3" s="119"/>
      <c r="N3" s="120"/>
      <c r="O3" s="17"/>
      <c r="P3" s="17"/>
      <c r="Q3" s="17"/>
      <c r="R3" s="17"/>
      <c r="S3" s="17"/>
      <c r="T3" s="17"/>
      <c r="U3" s="17"/>
      <c r="V3" s="17"/>
      <c r="W3" s="17"/>
      <c r="X3" s="17"/>
      <c r="Y3" s="17"/>
    </row>
    <row r="4" spans="1:25" ht="34.15" customHeight="1" x14ac:dyDescent="0.2">
      <c r="A4" s="66" t="s">
        <v>2</v>
      </c>
      <c r="B4" s="121"/>
      <c r="C4" s="121"/>
      <c r="D4" s="121"/>
      <c r="E4" s="121"/>
      <c r="F4" s="121"/>
      <c r="G4" s="121"/>
      <c r="H4" s="121"/>
      <c r="I4" s="121"/>
      <c r="J4" s="121"/>
      <c r="K4" s="3" t="s">
        <v>4</v>
      </c>
      <c r="L4" s="121"/>
      <c r="M4" s="121"/>
      <c r="N4" s="122"/>
      <c r="O4" s="17"/>
      <c r="P4" s="17"/>
      <c r="Q4" s="17"/>
      <c r="S4" s="17"/>
      <c r="T4" s="17"/>
      <c r="U4" s="17"/>
      <c r="V4" s="17"/>
      <c r="W4" s="17"/>
      <c r="X4" s="17"/>
      <c r="Y4" s="17"/>
    </row>
    <row r="5" spans="1:25" ht="50.65" customHeight="1" x14ac:dyDescent="0.2">
      <c r="A5" s="67" t="s">
        <v>6</v>
      </c>
      <c r="B5" s="297"/>
      <c r="C5" s="297"/>
      <c r="D5" s="297"/>
      <c r="E5" s="297"/>
      <c r="F5" s="297"/>
      <c r="G5" s="297"/>
      <c r="H5" s="297"/>
      <c r="I5" s="297"/>
      <c r="J5" s="297"/>
      <c r="K5" s="297"/>
      <c r="L5" s="297"/>
      <c r="M5" s="297"/>
      <c r="N5" s="298"/>
      <c r="O5" s="17"/>
      <c r="P5" s="17"/>
      <c r="Q5" s="17"/>
      <c r="S5" s="17"/>
      <c r="T5" s="17"/>
      <c r="U5" s="17"/>
      <c r="V5" s="17"/>
      <c r="W5" s="17"/>
      <c r="X5" s="17"/>
      <c r="Y5" s="17"/>
    </row>
    <row r="6" spans="1:25" customFormat="1" ht="58.15" customHeight="1" x14ac:dyDescent="0.2">
      <c r="A6" s="67" t="s">
        <v>8</v>
      </c>
      <c r="B6" s="23" t="s">
        <v>9</v>
      </c>
      <c r="C6" s="108" t="s">
        <v>10</v>
      </c>
      <c r="D6" s="108"/>
      <c r="E6" s="108"/>
      <c r="F6" s="23" t="s">
        <v>11</v>
      </c>
      <c r="G6" s="108"/>
      <c r="H6" s="108"/>
      <c r="I6" s="108"/>
      <c r="J6" s="23" t="s">
        <v>13</v>
      </c>
      <c r="K6" s="108" t="s">
        <v>208</v>
      </c>
      <c r="L6" s="108"/>
      <c r="M6" s="108"/>
      <c r="N6" s="109"/>
      <c r="O6" s="17"/>
      <c r="P6" s="17"/>
      <c r="Q6" s="17"/>
      <c r="R6" s="17"/>
      <c r="S6" s="17"/>
      <c r="T6" s="17"/>
      <c r="U6" s="17"/>
      <c r="V6" s="17"/>
      <c r="W6" s="17"/>
      <c r="X6" s="17"/>
      <c r="Y6" s="17"/>
    </row>
    <row r="7" spans="1:25" customFormat="1" ht="81" customHeight="1" x14ac:dyDescent="0.2">
      <c r="A7" s="67" t="s">
        <v>15</v>
      </c>
      <c r="B7" s="23" t="s">
        <v>16</v>
      </c>
      <c r="C7" s="108"/>
      <c r="D7" s="108"/>
      <c r="E7" s="108"/>
      <c r="F7" s="108"/>
      <c r="G7" s="23" t="s">
        <v>18</v>
      </c>
      <c r="H7" s="110" t="str">
        <f>IFERROR(VLOOKUP(C7,[1]Listas!E1:F5,2,FALSE), "Selecciona un Eje")</f>
        <v>Selecciona un Eje</v>
      </c>
      <c r="I7" s="110"/>
      <c r="J7" s="110"/>
      <c r="K7" s="110"/>
      <c r="L7" s="110"/>
      <c r="M7" s="110"/>
      <c r="N7" s="111"/>
      <c r="O7" s="17"/>
      <c r="P7" s="17"/>
      <c r="Q7" s="17"/>
      <c r="R7" s="17"/>
      <c r="S7" s="17"/>
      <c r="T7" s="17"/>
      <c r="U7" s="17"/>
      <c r="V7" s="17"/>
      <c r="W7" s="17"/>
      <c r="X7" s="17"/>
      <c r="Y7" s="17"/>
    </row>
    <row r="8" spans="1:25" customFormat="1" ht="36" customHeight="1" x14ac:dyDescent="0.2">
      <c r="A8" s="67" t="s">
        <v>19</v>
      </c>
      <c r="B8" s="23" t="s">
        <v>20</v>
      </c>
      <c r="C8" s="108"/>
      <c r="D8" s="108"/>
      <c r="E8" s="108"/>
      <c r="F8" s="108"/>
      <c r="G8" s="108"/>
      <c r="H8" s="108"/>
      <c r="I8" s="23" t="s">
        <v>22</v>
      </c>
      <c r="J8" s="108"/>
      <c r="K8" s="108"/>
      <c r="L8" s="108"/>
      <c r="M8" s="108"/>
      <c r="N8" s="109"/>
      <c r="O8" s="17"/>
      <c r="P8" s="17"/>
      <c r="Q8" s="17"/>
      <c r="R8" s="17"/>
      <c r="S8" s="17"/>
      <c r="T8" s="17"/>
      <c r="U8" s="17"/>
      <c r="V8" s="17"/>
      <c r="W8" s="17"/>
      <c r="X8" s="17"/>
      <c r="Y8" s="17"/>
    </row>
    <row r="9" spans="1:25" customFormat="1" ht="52.9" customHeight="1" thickBot="1" x14ac:dyDescent="0.25">
      <c r="A9" s="67" t="s">
        <v>24</v>
      </c>
      <c r="B9" s="141"/>
      <c r="C9" s="110"/>
      <c r="D9" s="110"/>
      <c r="E9" s="110"/>
      <c r="F9" s="110"/>
      <c r="G9" s="110"/>
      <c r="H9" s="110"/>
      <c r="I9" s="110"/>
      <c r="J9" s="110"/>
      <c r="K9" s="110"/>
      <c r="L9" s="110"/>
      <c r="M9" s="110"/>
      <c r="N9" s="111"/>
      <c r="O9" s="17"/>
      <c r="P9" s="17"/>
      <c r="Q9" s="17"/>
      <c r="R9" s="17"/>
      <c r="S9" s="17"/>
      <c r="T9" s="17"/>
      <c r="U9" s="17"/>
      <c r="V9" s="17"/>
      <c r="W9" s="17"/>
      <c r="X9" s="17"/>
      <c r="Y9" s="17"/>
    </row>
    <row r="10" spans="1:25" customFormat="1" ht="37.9" customHeight="1" thickBot="1" x14ac:dyDescent="0.25">
      <c r="A10" s="118" t="s">
        <v>26</v>
      </c>
      <c r="B10" s="119"/>
      <c r="C10" s="119"/>
      <c r="D10" s="119"/>
      <c r="E10" s="119"/>
      <c r="F10" s="119"/>
      <c r="G10" s="119"/>
      <c r="H10" s="119"/>
      <c r="I10" s="119"/>
      <c r="J10" s="119"/>
      <c r="K10" s="119"/>
      <c r="L10" s="119"/>
      <c r="M10" s="119"/>
      <c r="N10" s="120"/>
      <c r="O10" s="17"/>
      <c r="P10" s="17"/>
      <c r="Q10" s="17"/>
      <c r="R10" s="17"/>
      <c r="S10" s="17"/>
      <c r="T10" s="17"/>
      <c r="U10" s="17"/>
      <c r="V10" s="17"/>
      <c r="W10" s="17"/>
      <c r="X10" s="17"/>
      <c r="Y10" s="17"/>
    </row>
    <row r="11" spans="1:25" customFormat="1" ht="43.9" customHeight="1" thickBot="1" x14ac:dyDescent="0.25">
      <c r="A11" s="68" t="s">
        <v>27</v>
      </c>
      <c r="B11" s="142" t="s">
        <v>174</v>
      </c>
      <c r="C11" s="142"/>
      <c r="D11" s="142"/>
      <c r="E11" s="142"/>
      <c r="F11" s="142"/>
      <c r="G11" s="142"/>
      <c r="H11" s="142"/>
      <c r="I11" s="142"/>
      <c r="J11" s="142"/>
      <c r="K11" s="142"/>
      <c r="L11" s="142"/>
      <c r="M11" s="142"/>
      <c r="N11" s="143"/>
      <c r="O11" s="17"/>
      <c r="P11" s="17"/>
      <c r="Q11" s="17"/>
      <c r="R11" s="17"/>
      <c r="S11" s="17"/>
      <c r="T11" s="17"/>
      <c r="U11" s="17"/>
      <c r="V11" s="17"/>
      <c r="W11" s="17"/>
      <c r="X11" s="17"/>
      <c r="Y11" s="17"/>
    </row>
    <row r="12" spans="1:25" customFormat="1" ht="31.9" customHeight="1" thickBot="1" x14ac:dyDescent="0.25">
      <c r="A12" s="144" t="s">
        <v>29</v>
      </c>
      <c r="B12" s="145"/>
      <c r="C12" s="145"/>
      <c r="D12" s="145"/>
      <c r="E12" s="145"/>
      <c r="F12" s="145"/>
      <c r="G12" s="145"/>
      <c r="H12" s="145"/>
      <c r="I12" s="145"/>
      <c r="J12" s="145"/>
      <c r="K12" s="145"/>
      <c r="L12" s="145"/>
      <c r="M12" s="145"/>
      <c r="N12" s="146"/>
      <c r="O12" s="17"/>
      <c r="P12" s="17"/>
      <c r="Q12" s="17"/>
      <c r="R12" s="17"/>
      <c r="S12" s="17"/>
      <c r="T12" s="17"/>
      <c r="U12" s="17"/>
      <c r="V12" s="17"/>
      <c r="W12" s="17"/>
      <c r="X12" s="17"/>
      <c r="Y12" s="17"/>
    </row>
    <row r="13" spans="1:25" customFormat="1" ht="36.75" customHeight="1" x14ac:dyDescent="0.2">
      <c r="A13" s="5" t="s">
        <v>30</v>
      </c>
      <c r="B13" s="147" t="s">
        <v>31</v>
      </c>
      <c r="C13" s="147"/>
      <c r="D13" s="147" t="s">
        <v>32</v>
      </c>
      <c r="E13" s="147"/>
      <c r="F13" s="148"/>
      <c r="G13" s="5" t="s">
        <v>30</v>
      </c>
      <c r="H13" s="147" t="s">
        <v>31</v>
      </c>
      <c r="I13" s="147"/>
      <c r="J13" s="147"/>
      <c r="K13" s="147" t="s">
        <v>32</v>
      </c>
      <c r="L13" s="147"/>
      <c r="M13" s="147"/>
      <c r="N13" s="148"/>
      <c r="O13" s="17"/>
      <c r="P13" s="17"/>
      <c r="Q13" s="17"/>
      <c r="R13" s="17"/>
      <c r="S13" s="17"/>
      <c r="T13" s="17"/>
      <c r="U13" s="17"/>
      <c r="V13" s="17"/>
      <c r="W13" s="17"/>
      <c r="X13" s="17"/>
      <c r="Y13" s="17"/>
    </row>
    <row r="14" spans="1:25" s="7" customFormat="1" ht="36" customHeight="1" x14ac:dyDescent="0.2">
      <c r="A14" s="69" t="b">
        <v>0</v>
      </c>
      <c r="B14" s="123" t="s">
        <v>33</v>
      </c>
      <c r="C14" s="123"/>
      <c r="D14" s="124"/>
      <c r="E14" s="124"/>
      <c r="F14" s="125"/>
      <c r="G14" s="69" t="b">
        <v>0</v>
      </c>
      <c r="H14" s="126" t="s">
        <v>34</v>
      </c>
      <c r="I14" s="127"/>
      <c r="J14" s="128"/>
      <c r="K14" s="129"/>
      <c r="L14" s="130"/>
      <c r="M14" s="130"/>
      <c r="N14" s="131"/>
      <c r="O14" s="17"/>
      <c r="P14" s="17"/>
      <c r="Q14" s="17"/>
      <c r="R14" s="17"/>
      <c r="S14" s="17"/>
      <c r="T14" s="17"/>
      <c r="U14" s="17"/>
      <c r="V14" s="17"/>
      <c r="W14" s="17"/>
      <c r="X14" s="17"/>
      <c r="Y14" s="17"/>
    </row>
    <row r="15" spans="1:25" s="7" customFormat="1" ht="39.75" customHeight="1" x14ac:dyDescent="0.2">
      <c r="A15" s="69" t="b">
        <v>0</v>
      </c>
      <c r="B15" s="132" t="s">
        <v>35</v>
      </c>
      <c r="C15" s="132"/>
      <c r="D15" s="133"/>
      <c r="E15" s="133"/>
      <c r="F15" s="134"/>
      <c r="G15" s="69" t="b">
        <v>0</v>
      </c>
      <c r="H15" s="135" t="s">
        <v>36</v>
      </c>
      <c r="I15" s="136"/>
      <c r="J15" s="137"/>
      <c r="K15" s="138"/>
      <c r="L15" s="139"/>
      <c r="M15" s="139"/>
      <c r="N15" s="140"/>
      <c r="O15" s="17"/>
      <c r="P15" s="17"/>
      <c r="Q15" s="17"/>
      <c r="R15" s="17"/>
      <c r="S15" s="17"/>
      <c r="T15" s="17"/>
      <c r="U15" s="17"/>
      <c r="V15" s="17"/>
      <c r="W15" s="17"/>
      <c r="X15" s="17"/>
      <c r="Y15" s="17"/>
    </row>
    <row r="16" spans="1:25" s="7" customFormat="1" ht="36" customHeight="1" x14ac:dyDescent="0.2">
      <c r="A16" s="69" t="b">
        <v>0</v>
      </c>
      <c r="B16" s="132" t="s">
        <v>37</v>
      </c>
      <c r="C16" s="132"/>
      <c r="D16" s="133"/>
      <c r="E16" s="133"/>
      <c r="F16" s="134"/>
      <c r="G16" s="69" t="b">
        <v>0</v>
      </c>
      <c r="H16" s="135" t="s">
        <v>38</v>
      </c>
      <c r="I16" s="136"/>
      <c r="J16" s="137"/>
      <c r="K16" s="138"/>
      <c r="L16" s="139"/>
      <c r="M16" s="139"/>
      <c r="N16" s="140"/>
      <c r="O16" s="17"/>
      <c r="P16" s="17"/>
      <c r="Q16" s="17"/>
      <c r="R16" s="17"/>
      <c r="S16" s="17"/>
      <c r="T16" s="17"/>
      <c r="U16" s="17"/>
      <c r="V16" s="17"/>
      <c r="W16" s="17"/>
      <c r="X16" s="17"/>
      <c r="Y16" s="17"/>
    </row>
    <row r="17" spans="1:30" s="7" customFormat="1" ht="38.65" customHeight="1" x14ac:dyDescent="0.2">
      <c r="A17" s="69" t="b">
        <v>0</v>
      </c>
      <c r="B17" s="132" t="s">
        <v>39</v>
      </c>
      <c r="C17" s="132"/>
      <c r="D17" s="133"/>
      <c r="E17" s="133"/>
      <c r="F17" s="134"/>
      <c r="G17" s="69" t="b">
        <v>0</v>
      </c>
      <c r="H17" s="135" t="s">
        <v>40</v>
      </c>
      <c r="I17" s="136"/>
      <c r="J17" s="137"/>
      <c r="K17" s="138"/>
      <c r="L17" s="139"/>
      <c r="M17" s="139"/>
      <c r="N17" s="140"/>
      <c r="O17" s="17"/>
      <c r="P17" s="17"/>
      <c r="Q17" s="17"/>
      <c r="R17" s="17"/>
      <c r="S17" s="17"/>
      <c r="T17" s="17"/>
      <c r="U17" s="17"/>
      <c r="V17" s="17"/>
      <c r="W17" s="17"/>
      <c r="X17" s="17"/>
      <c r="Y17" s="17"/>
    </row>
    <row r="18" spans="1:30" s="7" customFormat="1" ht="30" customHeight="1" thickBot="1" x14ac:dyDescent="0.25">
      <c r="A18" s="69" t="b">
        <v>0</v>
      </c>
      <c r="B18" s="149" t="s">
        <v>41</v>
      </c>
      <c r="C18" s="149"/>
      <c r="D18" s="150"/>
      <c r="E18" s="150"/>
      <c r="F18" s="151"/>
      <c r="G18" s="69" t="b">
        <v>0</v>
      </c>
      <c r="H18" s="152" t="s">
        <v>42</v>
      </c>
      <c r="I18" s="153"/>
      <c r="J18" s="153"/>
      <c r="K18" s="153"/>
      <c r="L18" s="153"/>
      <c r="M18" s="153"/>
      <c r="N18" s="154"/>
      <c r="O18" s="17"/>
      <c r="P18" s="17"/>
      <c r="Q18" s="17"/>
      <c r="R18" s="17"/>
      <c r="S18" s="17"/>
      <c r="T18" s="17"/>
      <c r="U18" s="17"/>
      <c r="V18" s="17"/>
      <c r="W18" s="17"/>
      <c r="X18" s="17"/>
      <c r="Y18" s="17"/>
    </row>
    <row r="19" spans="1:30" s="7" customFormat="1" ht="39.4" customHeight="1" thickBot="1" x14ac:dyDescent="0.25">
      <c r="A19" s="155" t="s">
        <v>43</v>
      </c>
      <c r="B19" s="119"/>
      <c r="C19" s="119"/>
      <c r="D19" s="119"/>
      <c r="E19" s="119"/>
      <c r="F19" s="119"/>
      <c r="G19" s="119" t="b">
        <v>0</v>
      </c>
      <c r="H19" s="119"/>
      <c r="I19" s="119"/>
      <c r="J19" s="119"/>
      <c r="K19" s="119"/>
      <c r="L19" s="119"/>
      <c r="M19" s="119"/>
      <c r="N19" s="120"/>
      <c r="O19" s="17"/>
      <c r="P19" s="17"/>
      <c r="Q19" s="17"/>
      <c r="R19" s="17"/>
      <c r="S19" s="17"/>
      <c r="T19" s="17"/>
      <c r="U19" s="17"/>
      <c r="V19" s="17"/>
      <c r="W19" s="17"/>
      <c r="X19" s="17"/>
      <c r="Y19" s="17"/>
    </row>
    <row r="20" spans="1:30" s="7" customFormat="1" ht="48" customHeight="1" thickBot="1" x14ac:dyDescent="0.3">
      <c r="A20" s="34" t="s">
        <v>44</v>
      </c>
      <c r="B20" s="158"/>
      <c r="C20" s="158"/>
      <c r="D20" s="157" t="s">
        <v>45</v>
      </c>
      <c r="E20" s="157"/>
      <c r="F20" s="8"/>
      <c r="G20" s="9" t="s">
        <v>46</v>
      </c>
      <c r="H20" s="158"/>
      <c r="I20" s="158"/>
      <c r="J20" s="158"/>
      <c r="K20" s="9" t="s">
        <v>47</v>
      </c>
      <c r="L20" s="158"/>
      <c r="M20" s="158"/>
      <c r="N20" s="159"/>
      <c r="O20" s="17"/>
      <c r="P20" s="17"/>
      <c r="Q20" s="17"/>
      <c r="R20" s="17"/>
      <c r="S20" s="17"/>
      <c r="T20" s="17"/>
      <c r="U20" s="17"/>
      <c r="V20" s="17"/>
      <c r="W20" s="17"/>
      <c r="X20" s="17"/>
      <c r="Y20" s="17"/>
      <c r="Z20" s="10"/>
      <c r="AA20" s="10"/>
      <c r="AB20" s="10"/>
      <c r="AC20" s="10"/>
      <c r="AD20" s="10"/>
    </row>
    <row r="21" spans="1:30" s="7" customFormat="1" ht="27" customHeight="1" x14ac:dyDescent="0.25">
      <c r="A21" s="169" t="s">
        <v>48</v>
      </c>
      <c r="B21" s="147"/>
      <c r="C21" s="147"/>
      <c r="D21" s="147" t="s">
        <v>49</v>
      </c>
      <c r="E21" s="147"/>
      <c r="F21" s="147" t="s">
        <v>50</v>
      </c>
      <c r="G21" s="148"/>
      <c r="H21" s="169" t="s">
        <v>48</v>
      </c>
      <c r="I21" s="147"/>
      <c r="J21" s="147"/>
      <c r="K21" s="147" t="s">
        <v>49</v>
      </c>
      <c r="L21" s="147"/>
      <c r="M21" s="147" t="s">
        <v>51</v>
      </c>
      <c r="N21" s="148"/>
      <c r="O21" s="17"/>
      <c r="P21" s="17"/>
      <c r="Q21" s="17"/>
      <c r="R21" s="17"/>
      <c r="S21" s="17"/>
      <c r="T21" s="17"/>
      <c r="U21" s="17"/>
      <c r="V21" s="17"/>
      <c r="W21" s="17"/>
      <c r="X21" s="17"/>
      <c r="Y21" s="17"/>
      <c r="Z21" s="10"/>
      <c r="AA21" s="10"/>
      <c r="AB21" s="10"/>
      <c r="AC21" s="10"/>
      <c r="AD21" s="10"/>
    </row>
    <row r="22" spans="1:30" s="7" customFormat="1" ht="16.5" x14ac:dyDescent="0.25">
      <c r="A22" s="162"/>
      <c r="B22" s="163"/>
      <c r="C22" s="163"/>
      <c r="D22" s="165"/>
      <c r="E22" s="165"/>
      <c r="F22" s="165"/>
      <c r="G22" s="166"/>
      <c r="H22" s="167"/>
      <c r="I22" s="165"/>
      <c r="J22" s="165"/>
      <c r="K22" s="168"/>
      <c r="L22" s="168"/>
      <c r="M22" s="165"/>
      <c r="N22" s="166"/>
      <c r="O22" s="17"/>
      <c r="P22" s="17"/>
      <c r="Q22" s="17"/>
      <c r="R22" s="17"/>
      <c r="S22" s="17"/>
      <c r="T22" s="17"/>
      <c r="U22" s="17"/>
      <c r="V22" s="17"/>
      <c r="W22" s="17"/>
      <c r="X22" s="17"/>
      <c r="Y22" s="17"/>
      <c r="Z22" s="10"/>
      <c r="AA22" s="10"/>
      <c r="AB22" s="10"/>
      <c r="AC22" s="10"/>
      <c r="AD22" s="10"/>
    </row>
    <row r="23" spans="1:30" s="7" customFormat="1" ht="16.5" x14ac:dyDescent="0.25">
      <c r="A23" s="162"/>
      <c r="B23" s="163"/>
      <c r="C23" s="163"/>
      <c r="D23" s="165"/>
      <c r="E23" s="165"/>
      <c r="F23" s="165"/>
      <c r="G23" s="166"/>
      <c r="H23" s="167"/>
      <c r="I23" s="165"/>
      <c r="J23" s="165"/>
      <c r="K23" s="168"/>
      <c r="L23" s="168"/>
      <c r="M23" s="165"/>
      <c r="N23" s="166"/>
      <c r="O23" s="17"/>
      <c r="P23" s="17"/>
      <c r="Q23" s="17"/>
      <c r="R23" s="17"/>
      <c r="S23" s="17"/>
      <c r="T23" s="17"/>
      <c r="U23" s="17"/>
      <c r="V23" s="17"/>
      <c r="W23" s="17"/>
      <c r="X23" s="17"/>
      <c r="Y23" s="17"/>
      <c r="Z23" s="10"/>
      <c r="AA23" s="10"/>
      <c r="AB23" s="10"/>
      <c r="AC23" s="10"/>
      <c r="AD23" s="10"/>
    </row>
    <row r="24" spans="1:30" s="7" customFormat="1" ht="16.5" x14ac:dyDescent="0.25">
      <c r="A24" s="162"/>
      <c r="B24" s="163"/>
      <c r="C24" s="163"/>
      <c r="D24" s="165"/>
      <c r="E24" s="165"/>
      <c r="F24" s="165"/>
      <c r="G24" s="166"/>
      <c r="H24" s="167"/>
      <c r="I24" s="165"/>
      <c r="J24" s="165"/>
      <c r="K24" s="168"/>
      <c r="L24" s="168"/>
      <c r="M24" s="165"/>
      <c r="N24" s="166"/>
      <c r="O24" s="17"/>
      <c r="P24" s="17"/>
      <c r="Q24" s="17"/>
      <c r="R24" s="17"/>
      <c r="S24" s="17"/>
      <c r="T24" s="17"/>
      <c r="U24" s="17"/>
      <c r="V24" s="17"/>
      <c r="W24" s="17"/>
      <c r="X24" s="17"/>
      <c r="Y24" s="17"/>
      <c r="Z24" s="10"/>
      <c r="AA24" s="10"/>
      <c r="AB24" s="10"/>
      <c r="AC24" s="10"/>
      <c r="AD24" s="10"/>
    </row>
    <row r="25" spans="1:30" s="7" customFormat="1" ht="16.5" x14ac:dyDescent="0.25">
      <c r="A25" s="162"/>
      <c r="B25" s="163"/>
      <c r="C25" s="163"/>
      <c r="D25" s="165"/>
      <c r="E25" s="165"/>
      <c r="F25" s="165"/>
      <c r="G25" s="166"/>
      <c r="H25" s="167"/>
      <c r="I25" s="165"/>
      <c r="J25" s="165"/>
      <c r="K25" s="168"/>
      <c r="L25" s="168"/>
      <c r="M25" s="165"/>
      <c r="N25" s="166"/>
      <c r="O25" s="17"/>
      <c r="P25" s="17"/>
      <c r="Q25" s="17"/>
      <c r="R25" s="17"/>
      <c r="S25" s="17"/>
      <c r="T25" s="17"/>
      <c r="U25" s="17"/>
      <c r="V25" s="17"/>
      <c r="W25" s="17"/>
      <c r="X25" s="17"/>
      <c r="Y25" s="17"/>
      <c r="Z25" s="10"/>
      <c r="AA25" s="10"/>
      <c r="AB25" s="10"/>
      <c r="AC25" s="10"/>
      <c r="AD25" s="10"/>
    </row>
    <row r="26" spans="1:30" s="7" customFormat="1" ht="17.25" thickBot="1" x14ac:dyDescent="0.3">
      <c r="A26" s="170"/>
      <c r="B26" s="171"/>
      <c r="C26" s="171"/>
      <c r="D26" s="172"/>
      <c r="E26" s="172"/>
      <c r="F26" s="172"/>
      <c r="G26" s="173"/>
      <c r="H26" s="174"/>
      <c r="I26" s="172"/>
      <c r="J26" s="172"/>
      <c r="K26" s="175"/>
      <c r="L26" s="175"/>
      <c r="M26" s="172"/>
      <c r="N26" s="173"/>
      <c r="O26" s="17"/>
      <c r="P26" s="17"/>
      <c r="Q26" s="17"/>
      <c r="R26" s="17"/>
      <c r="S26" s="17"/>
      <c r="T26" s="17"/>
      <c r="U26" s="17"/>
      <c r="V26" s="17"/>
      <c r="W26" s="17"/>
      <c r="X26" s="17"/>
      <c r="Y26" s="17"/>
      <c r="Z26" s="10"/>
      <c r="AA26" s="10"/>
      <c r="AB26" s="10"/>
      <c r="AC26" s="10"/>
      <c r="AD26" s="10"/>
    </row>
    <row r="27" spans="1:30" s="7" customFormat="1" ht="31.9" customHeight="1" thickBot="1" x14ac:dyDescent="0.25">
      <c r="A27" s="118" t="s">
        <v>52</v>
      </c>
      <c r="B27" s="119"/>
      <c r="C27" s="119"/>
      <c r="D27" s="119"/>
      <c r="E27" s="119"/>
      <c r="F27" s="119"/>
      <c r="G27" s="119"/>
      <c r="H27" s="119"/>
      <c r="I27" s="119"/>
      <c r="J27" s="119"/>
      <c r="K27" s="119"/>
      <c r="L27" s="119"/>
      <c r="M27" s="119"/>
      <c r="N27" s="120"/>
      <c r="O27" s="17"/>
      <c r="P27" s="17"/>
      <c r="Q27" s="17"/>
      <c r="R27" s="17"/>
      <c r="S27" s="17"/>
      <c r="T27" s="17"/>
      <c r="U27" s="17"/>
      <c r="V27" s="17"/>
      <c r="W27" s="17"/>
      <c r="X27" s="17"/>
      <c r="Y27" s="17"/>
    </row>
    <row r="28" spans="1:30" s="10" customFormat="1" ht="44.65" customHeight="1" x14ac:dyDescent="0.25">
      <c r="A28" s="66" t="s">
        <v>53</v>
      </c>
      <c r="B28" s="180"/>
      <c r="C28" s="181"/>
      <c r="D28" s="181"/>
      <c r="E28" s="181"/>
      <c r="F28" s="182"/>
      <c r="G28" s="9" t="s">
        <v>55</v>
      </c>
      <c r="H28" s="180"/>
      <c r="I28" s="181"/>
      <c r="J28" s="181"/>
      <c r="K28" s="181"/>
      <c r="L28" s="181"/>
      <c r="M28" s="181"/>
      <c r="N28" s="183"/>
      <c r="O28" s="17"/>
      <c r="P28" s="17"/>
      <c r="Q28" s="17"/>
      <c r="R28" s="17"/>
      <c r="S28" s="17"/>
      <c r="T28" s="17"/>
      <c r="U28" s="17"/>
      <c r="V28" s="17"/>
      <c r="W28" s="17"/>
      <c r="X28" s="17"/>
      <c r="Y28" s="17"/>
    </row>
    <row r="29" spans="1:30" s="10" customFormat="1" ht="38.25" customHeight="1" x14ac:dyDescent="0.25">
      <c r="A29" s="67" t="s">
        <v>57</v>
      </c>
      <c r="B29" s="184"/>
      <c r="C29" s="185"/>
      <c r="D29" s="186" t="s">
        <v>59</v>
      </c>
      <c r="E29" s="187"/>
      <c r="F29" s="188"/>
      <c r="G29" s="189"/>
      <c r="H29" s="190"/>
      <c r="I29" s="12" t="s">
        <v>61</v>
      </c>
      <c r="J29" s="188"/>
      <c r="K29" s="190"/>
      <c r="L29" s="12" t="s">
        <v>63</v>
      </c>
      <c r="M29" s="191"/>
      <c r="N29" s="192"/>
      <c r="O29" s="17"/>
      <c r="P29" s="17"/>
      <c r="Q29" s="17"/>
      <c r="R29" s="17"/>
      <c r="S29" s="17"/>
      <c r="T29" s="17"/>
      <c r="U29" s="17"/>
      <c r="V29" s="17"/>
      <c r="W29" s="17"/>
      <c r="X29" s="17"/>
      <c r="Y29" s="17"/>
    </row>
    <row r="30" spans="1:30" s="13" customFormat="1" ht="30.75" customHeight="1" x14ac:dyDescent="0.2">
      <c r="A30" s="67" t="s">
        <v>65</v>
      </c>
      <c r="B30" s="197"/>
      <c r="C30" s="198"/>
      <c r="D30" s="198"/>
      <c r="E30" s="199"/>
      <c r="F30" s="12" t="s">
        <v>66</v>
      </c>
      <c r="G30" s="197" t="s">
        <v>177</v>
      </c>
      <c r="H30" s="198"/>
      <c r="I30" s="199"/>
      <c r="J30" s="12" t="s">
        <v>67</v>
      </c>
      <c r="K30" s="201"/>
      <c r="L30" s="201"/>
      <c r="M30" s="201"/>
      <c r="N30" s="202"/>
      <c r="O30" s="17"/>
      <c r="P30" s="17"/>
      <c r="Q30" s="17"/>
      <c r="R30" s="17"/>
      <c r="S30" s="17"/>
      <c r="T30" s="17"/>
      <c r="U30" s="17"/>
      <c r="V30" s="17"/>
      <c r="W30" s="17"/>
      <c r="X30" s="17"/>
      <c r="Y30" s="17"/>
    </row>
    <row r="31" spans="1:30" s="13" customFormat="1" ht="28.9" customHeight="1" x14ac:dyDescent="0.2">
      <c r="A31" s="67" t="s">
        <v>69</v>
      </c>
      <c r="B31" s="203"/>
      <c r="C31" s="204"/>
      <c r="D31" s="204"/>
      <c r="E31" s="204"/>
      <c r="F31" s="204"/>
      <c r="G31" s="204"/>
      <c r="H31" s="204"/>
      <c r="I31" s="204"/>
      <c r="J31" s="204"/>
      <c r="K31" s="204"/>
      <c r="L31" s="204"/>
      <c r="M31" s="204"/>
      <c r="N31" s="205"/>
      <c r="O31" s="17"/>
      <c r="P31" s="17"/>
      <c r="Q31" s="17"/>
      <c r="R31" s="17"/>
      <c r="S31" s="17"/>
      <c r="T31" s="17"/>
      <c r="U31" s="17"/>
      <c r="V31" s="17"/>
      <c r="W31" s="17"/>
      <c r="X31" s="17"/>
      <c r="Y31" s="17"/>
    </row>
    <row r="32" spans="1:30" s="13" customFormat="1" ht="21" customHeight="1" x14ac:dyDescent="0.2">
      <c r="A32" s="176"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
      <c r="A33" s="177"/>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
      <c r="A34" s="67" t="s">
        <v>84</v>
      </c>
      <c r="B34" s="178"/>
      <c r="C34" s="178"/>
      <c r="D34" s="178"/>
      <c r="E34" s="178"/>
      <c r="F34" s="178"/>
      <c r="G34" s="178"/>
      <c r="H34" s="178"/>
      <c r="I34" s="178"/>
      <c r="J34" s="178"/>
      <c r="K34" s="178"/>
      <c r="L34" s="178"/>
      <c r="M34" s="178"/>
      <c r="N34" s="179"/>
      <c r="O34" s="17"/>
      <c r="P34" s="17"/>
      <c r="Q34" s="17"/>
      <c r="R34" s="17"/>
      <c r="S34" s="17"/>
      <c r="T34" s="17"/>
      <c r="U34" s="17"/>
      <c r="V34" s="17"/>
      <c r="W34" s="17"/>
      <c r="X34" s="17"/>
      <c r="Y34" s="17"/>
    </row>
    <row r="35" spans="1:30" s="13" customFormat="1" ht="36" customHeight="1" x14ac:dyDescent="0.2">
      <c r="A35" s="67" t="s">
        <v>86</v>
      </c>
      <c r="B35" s="193"/>
      <c r="C35" s="194"/>
      <c r="D35" s="194"/>
      <c r="E35" s="195"/>
      <c r="F35" s="186" t="s">
        <v>88</v>
      </c>
      <c r="G35" s="187"/>
      <c r="H35" s="188"/>
      <c r="I35" s="189"/>
      <c r="J35" s="190"/>
      <c r="K35" s="12" t="s">
        <v>90</v>
      </c>
      <c r="L35" s="188"/>
      <c r="M35" s="189"/>
      <c r="N35" s="196"/>
      <c r="O35" s="17"/>
      <c r="P35" s="17"/>
      <c r="Q35" s="17"/>
      <c r="R35" s="17"/>
      <c r="S35" s="17"/>
      <c r="T35" s="17"/>
      <c r="U35" s="17"/>
      <c r="V35" s="17"/>
      <c r="W35" s="17"/>
      <c r="X35" s="17"/>
      <c r="Y35" s="17"/>
    </row>
    <row r="36" spans="1:30" s="13" customFormat="1" ht="26.25" customHeight="1" x14ac:dyDescent="0.2">
      <c r="A36" s="67" t="s">
        <v>92</v>
      </c>
      <c r="B36" s="193"/>
      <c r="C36" s="194"/>
      <c r="D36" s="194"/>
      <c r="E36" s="195"/>
      <c r="F36" s="186" t="s">
        <v>94</v>
      </c>
      <c r="G36" s="187"/>
      <c r="H36" s="188"/>
      <c r="I36" s="189"/>
      <c r="J36" s="190"/>
      <c r="K36" s="12" t="s">
        <v>90</v>
      </c>
      <c r="L36" s="188"/>
      <c r="M36" s="189"/>
      <c r="N36" s="196"/>
      <c r="O36" s="17"/>
      <c r="P36" s="17"/>
      <c r="Q36" s="17"/>
      <c r="R36" s="17"/>
      <c r="S36" s="17"/>
      <c r="T36" s="17"/>
      <c r="U36" s="17"/>
      <c r="V36" s="17"/>
      <c r="W36" s="17"/>
      <c r="X36" s="17"/>
      <c r="Y36" s="17"/>
    </row>
    <row r="37" spans="1:30" s="13" customFormat="1" ht="43.9" customHeight="1" thickBot="1" x14ac:dyDescent="0.25">
      <c r="A37" s="70" t="s">
        <v>95</v>
      </c>
      <c r="B37" s="206"/>
      <c r="C37" s="207"/>
      <c r="D37" s="207"/>
      <c r="E37" s="207"/>
      <c r="F37" s="207"/>
      <c r="G37" s="207"/>
      <c r="H37" s="207"/>
      <c r="I37" s="207"/>
      <c r="J37" s="207"/>
      <c r="K37" s="207"/>
      <c r="L37" s="207"/>
      <c r="M37" s="207"/>
      <c r="N37" s="208"/>
      <c r="O37" s="17"/>
      <c r="P37" s="17"/>
      <c r="Q37" s="17"/>
      <c r="R37" s="17"/>
      <c r="S37" s="17"/>
      <c r="T37" s="17"/>
      <c r="U37" s="17"/>
      <c r="V37" s="17"/>
      <c r="W37" s="17"/>
      <c r="X37" s="17"/>
      <c r="Y37" s="17"/>
    </row>
    <row r="38" spans="1:30" s="19" customFormat="1" ht="24.4" customHeight="1" x14ac:dyDescent="0.2">
      <c r="A38" s="209" t="s">
        <v>97</v>
      </c>
      <c r="B38" s="169" t="s">
        <v>98</v>
      </c>
      <c r="C38" s="147"/>
      <c r="D38" s="77" t="b">
        <v>0</v>
      </c>
      <c r="E38" s="212"/>
      <c r="F38" s="212"/>
      <c r="G38" s="212"/>
      <c r="H38" s="212"/>
      <c r="I38" s="212"/>
      <c r="J38" s="212"/>
      <c r="K38" s="212"/>
      <c r="L38" s="212"/>
      <c r="M38" s="212"/>
      <c r="N38" s="213"/>
      <c r="O38" s="17"/>
      <c r="P38" s="17"/>
      <c r="Q38" s="17"/>
      <c r="R38" s="17"/>
      <c r="S38" s="17"/>
      <c r="T38" s="17"/>
      <c r="U38" s="17"/>
      <c r="V38" s="17"/>
      <c r="W38" s="17"/>
      <c r="X38" s="17"/>
      <c r="Y38" s="17"/>
      <c r="Z38" s="18"/>
      <c r="AA38" s="18"/>
      <c r="AB38" s="18"/>
      <c r="AC38" s="18"/>
      <c r="AD38" s="18"/>
    </row>
    <row r="39" spans="1:30" s="19" customFormat="1" ht="24.4" customHeight="1" x14ac:dyDescent="0.2">
      <c r="A39" s="210"/>
      <c r="B39" s="214" t="s">
        <v>99</v>
      </c>
      <c r="C39" s="215"/>
      <c r="D39" s="75" t="b">
        <v>0</v>
      </c>
      <c r="E39" s="108"/>
      <c r="F39" s="108"/>
      <c r="G39" s="108"/>
      <c r="H39" s="108"/>
      <c r="I39" s="108"/>
      <c r="J39" s="108"/>
      <c r="K39" s="108"/>
      <c r="L39" s="108"/>
      <c r="M39" s="108"/>
      <c r="N39" s="109"/>
      <c r="O39" s="17"/>
      <c r="P39" s="17"/>
      <c r="Q39" s="17"/>
      <c r="R39" s="17"/>
      <c r="S39" s="17"/>
      <c r="T39" s="17"/>
      <c r="U39" s="17"/>
      <c r="V39" s="17"/>
      <c r="W39" s="17"/>
      <c r="X39" s="17"/>
      <c r="Y39" s="17"/>
      <c r="Z39" s="18"/>
      <c r="AA39" s="18"/>
      <c r="AB39" s="18"/>
      <c r="AC39" s="18"/>
      <c r="AD39" s="18"/>
    </row>
    <row r="40" spans="1:30" s="19" customFormat="1" ht="24.4" customHeight="1" x14ac:dyDescent="0.2">
      <c r="A40" s="210"/>
      <c r="B40" s="214" t="s">
        <v>100</v>
      </c>
      <c r="C40" s="215"/>
      <c r="D40" s="75" t="b">
        <v>0</v>
      </c>
      <c r="E40" s="108"/>
      <c r="F40" s="108"/>
      <c r="G40" s="108"/>
      <c r="H40" s="108"/>
      <c r="I40" s="108"/>
      <c r="J40" s="108"/>
      <c r="K40" s="108"/>
      <c r="L40" s="108"/>
      <c r="M40" s="108"/>
      <c r="N40" s="109"/>
      <c r="O40" s="17"/>
      <c r="P40" s="17"/>
      <c r="Q40" s="17"/>
      <c r="R40" s="17"/>
      <c r="S40" s="17"/>
      <c r="T40" s="17"/>
      <c r="U40" s="17"/>
      <c r="V40" s="17"/>
      <c r="W40" s="17"/>
      <c r="X40" s="17"/>
      <c r="Y40" s="17"/>
      <c r="Z40" s="18"/>
      <c r="AA40" s="18"/>
      <c r="AB40" s="18"/>
      <c r="AC40" s="18"/>
      <c r="AD40" s="18"/>
    </row>
    <row r="41" spans="1:30" s="19" customFormat="1" ht="24.4" customHeight="1" thickBot="1" x14ac:dyDescent="0.25">
      <c r="A41" s="211"/>
      <c r="B41" s="216" t="s">
        <v>101</v>
      </c>
      <c r="C41" s="217"/>
      <c r="D41" s="76" t="b">
        <v>0</v>
      </c>
      <c r="E41" s="218"/>
      <c r="F41" s="218"/>
      <c r="G41" s="218"/>
      <c r="H41" s="218"/>
      <c r="I41" s="218"/>
      <c r="J41" s="218"/>
      <c r="K41" s="218"/>
      <c r="L41" s="218"/>
      <c r="M41" s="218"/>
      <c r="N41" s="219"/>
      <c r="O41" s="17"/>
      <c r="P41" s="17"/>
      <c r="Q41" s="17"/>
      <c r="R41" s="17"/>
      <c r="S41" s="17"/>
      <c r="T41" s="17"/>
      <c r="U41" s="17"/>
      <c r="V41" s="17"/>
      <c r="W41" s="17"/>
      <c r="X41" s="17"/>
      <c r="Y41" s="17"/>
      <c r="Z41" s="18"/>
      <c r="AA41" s="18"/>
      <c r="AB41" s="18"/>
      <c r="AC41" s="18"/>
      <c r="AD41" s="18"/>
    </row>
    <row r="42" spans="1:30" s="19" customFormat="1" ht="22.9" customHeight="1" x14ac:dyDescent="0.2">
      <c r="A42" s="256" t="s">
        <v>102</v>
      </c>
      <c r="B42" s="74" t="b">
        <v>0</v>
      </c>
      <c r="C42" s="222" t="s">
        <v>103</v>
      </c>
      <c r="D42" s="222"/>
      <c r="E42" s="222"/>
      <c r="F42" s="223"/>
      <c r="G42" s="224" t="s">
        <v>104</v>
      </c>
      <c r="H42" s="226" t="b">
        <v>0</v>
      </c>
      <c r="I42" s="180" t="s">
        <v>105</v>
      </c>
      <c r="J42" s="183"/>
      <c r="K42" s="229" t="s">
        <v>106</v>
      </c>
      <c r="L42" s="74" t="b">
        <v>0</v>
      </c>
      <c r="M42" s="259" t="s">
        <v>107</v>
      </c>
      <c r="N42" s="260"/>
      <c r="O42" s="17"/>
      <c r="P42" s="17"/>
      <c r="Q42" s="17"/>
      <c r="R42" s="17"/>
      <c r="S42" s="17"/>
      <c r="T42" s="17"/>
      <c r="U42" s="17"/>
      <c r="V42" s="17"/>
      <c r="W42" s="17"/>
      <c r="X42" s="17"/>
      <c r="Y42" s="17"/>
      <c r="Z42" s="18"/>
      <c r="AA42" s="18"/>
      <c r="AB42" s="18"/>
      <c r="AC42" s="18"/>
      <c r="AD42" s="18"/>
    </row>
    <row r="43" spans="1:30" s="19" customFormat="1" ht="22.9" customHeight="1" x14ac:dyDescent="0.2">
      <c r="A43" s="257"/>
      <c r="B43" s="74" t="b">
        <v>0</v>
      </c>
      <c r="C43" s="231" t="s">
        <v>108</v>
      </c>
      <c r="D43" s="231"/>
      <c r="E43" s="231"/>
      <c r="F43" s="232"/>
      <c r="G43" s="224"/>
      <c r="H43" s="227"/>
      <c r="I43" s="193"/>
      <c r="J43" s="228"/>
      <c r="K43" s="229"/>
      <c r="L43" s="74" t="b">
        <v>0</v>
      </c>
      <c r="M43" s="220" t="s">
        <v>109</v>
      </c>
      <c r="N43" s="221"/>
      <c r="O43" s="17"/>
      <c r="P43" s="17"/>
      <c r="Q43" s="17"/>
      <c r="R43" s="17"/>
      <c r="S43" s="17"/>
      <c r="T43" s="17"/>
      <c r="U43" s="17"/>
      <c r="V43" s="17"/>
      <c r="W43" s="17"/>
      <c r="X43" s="17"/>
      <c r="Y43" s="17"/>
      <c r="Z43" s="18"/>
      <c r="AA43" s="18"/>
      <c r="AB43" s="18"/>
      <c r="AC43" s="18"/>
      <c r="AD43" s="18"/>
    </row>
    <row r="44" spans="1:30" s="19" customFormat="1" ht="22.9" customHeight="1" x14ac:dyDescent="0.2">
      <c r="A44" s="257"/>
      <c r="B44" s="74" t="b">
        <v>0</v>
      </c>
      <c r="C44" s="231" t="s">
        <v>110</v>
      </c>
      <c r="D44" s="231"/>
      <c r="E44" s="231"/>
      <c r="F44" s="232"/>
      <c r="G44" s="224"/>
      <c r="H44" s="227" t="b">
        <v>0</v>
      </c>
      <c r="I44" s="233" t="s">
        <v>111</v>
      </c>
      <c r="J44" s="234"/>
      <c r="K44" s="229"/>
      <c r="L44" s="74" t="b">
        <v>0</v>
      </c>
      <c r="M44" s="220" t="s">
        <v>112</v>
      </c>
      <c r="N44" s="221"/>
      <c r="O44" s="17"/>
      <c r="P44" s="17"/>
      <c r="Q44" s="17"/>
      <c r="R44" s="17"/>
      <c r="S44" s="17"/>
      <c r="T44" s="17"/>
      <c r="U44" s="17"/>
      <c r="V44" s="17"/>
      <c r="W44" s="17"/>
      <c r="X44" s="17"/>
      <c r="Y44" s="17"/>
      <c r="Z44" s="18"/>
      <c r="AA44" s="18"/>
      <c r="AB44" s="18"/>
      <c r="AC44" s="18"/>
      <c r="AD44" s="18"/>
    </row>
    <row r="45" spans="1:30" s="19" customFormat="1" ht="22.9" customHeight="1" x14ac:dyDescent="0.2">
      <c r="A45" s="257"/>
      <c r="B45" s="74" t="b">
        <v>0</v>
      </c>
      <c r="C45" s="231" t="s">
        <v>113</v>
      </c>
      <c r="D45" s="231"/>
      <c r="E45" s="231"/>
      <c r="F45" s="232"/>
      <c r="G45" s="224"/>
      <c r="H45" s="227"/>
      <c r="I45" s="233"/>
      <c r="J45" s="234"/>
      <c r="K45" s="229"/>
      <c r="L45" s="74" t="b">
        <v>0</v>
      </c>
      <c r="M45" s="220" t="s">
        <v>114</v>
      </c>
      <c r="N45" s="221"/>
      <c r="O45" s="17"/>
      <c r="P45" s="17"/>
      <c r="Q45" s="17"/>
      <c r="R45" s="17"/>
      <c r="S45" s="17"/>
      <c r="T45" s="17"/>
      <c r="U45" s="17"/>
      <c r="V45" s="17"/>
      <c r="W45" s="17"/>
      <c r="X45" s="17"/>
      <c r="Y45" s="17"/>
      <c r="Z45" s="18"/>
      <c r="AA45" s="18"/>
      <c r="AB45" s="18"/>
      <c r="AC45" s="18"/>
      <c r="AD45" s="18"/>
    </row>
    <row r="46" spans="1:30" s="19" customFormat="1" ht="30" customHeight="1" thickBot="1" x14ac:dyDescent="0.25">
      <c r="A46" s="257"/>
      <c r="B46" s="74" t="b">
        <v>0</v>
      </c>
      <c r="C46" s="231" t="s">
        <v>115</v>
      </c>
      <c r="D46" s="231"/>
      <c r="E46" s="231"/>
      <c r="F46" s="232"/>
      <c r="G46" s="224"/>
      <c r="H46" s="227" t="b">
        <v>0</v>
      </c>
      <c r="I46" s="233" t="s">
        <v>116</v>
      </c>
      <c r="J46" s="234"/>
      <c r="K46" s="229"/>
      <c r="L46" s="74" t="b">
        <v>0</v>
      </c>
      <c r="M46" s="220" t="s">
        <v>117</v>
      </c>
      <c r="N46" s="221"/>
      <c r="O46" s="17"/>
      <c r="P46" s="17"/>
      <c r="Q46" s="17"/>
      <c r="R46" s="17"/>
      <c r="S46" s="17"/>
      <c r="T46" s="17"/>
      <c r="U46" s="17"/>
      <c r="V46" s="17"/>
      <c r="W46" s="17"/>
      <c r="X46" s="17"/>
      <c r="Y46" s="17"/>
      <c r="Z46" s="18"/>
      <c r="AA46" s="18"/>
      <c r="AB46" s="18"/>
      <c r="AC46" s="18"/>
      <c r="AD46" s="18"/>
    </row>
    <row r="47" spans="1:30" s="20" customFormat="1" ht="22.9" customHeight="1" x14ac:dyDescent="0.2">
      <c r="A47" s="257"/>
      <c r="B47" s="74" t="b">
        <v>0</v>
      </c>
      <c r="C47" s="231" t="s">
        <v>118</v>
      </c>
      <c r="D47" s="231"/>
      <c r="E47" s="231"/>
      <c r="F47" s="232"/>
      <c r="G47" s="224"/>
      <c r="H47" s="227"/>
      <c r="I47" s="233"/>
      <c r="J47" s="234"/>
      <c r="K47" s="229"/>
      <c r="L47" s="74" t="b">
        <v>0</v>
      </c>
      <c r="M47" s="220" t="s">
        <v>119</v>
      </c>
      <c r="N47" s="221"/>
      <c r="O47" s="17"/>
      <c r="P47" s="17"/>
      <c r="Q47" s="17"/>
      <c r="R47" s="17"/>
      <c r="S47" s="17"/>
      <c r="T47" s="17"/>
      <c r="U47" s="17"/>
      <c r="V47" s="17"/>
      <c r="W47" s="17"/>
      <c r="X47" s="17"/>
      <c r="Y47" s="17"/>
      <c r="Z47" s="18"/>
      <c r="AA47" s="18"/>
      <c r="AB47" s="18"/>
      <c r="AC47" s="18"/>
      <c r="AD47" s="18"/>
    </row>
    <row r="48" spans="1:30" s="19" customFormat="1" ht="22.9" customHeight="1" x14ac:dyDescent="0.2">
      <c r="A48" s="257"/>
      <c r="B48" s="242" t="b">
        <v>0</v>
      </c>
      <c r="C48" s="244" t="s">
        <v>120</v>
      </c>
      <c r="D48" s="245"/>
      <c r="E48" s="245"/>
      <c r="F48" s="246"/>
      <c r="G48" s="224"/>
      <c r="H48" s="75" t="b">
        <v>0</v>
      </c>
      <c r="I48" s="233" t="s">
        <v>121</v>
      </c>
      <c r="J48" s="234"/>
      <c r="K48" s="229"/>
      <c r="L48" s="242" t="b">
        <v>0</v>
      </c>
      <c r="M48" s="250" t="s">
        <v>122</v>
      </c>
      <c r="N48" s="251"/>
      <c r="O48" s="17"/>
      <c r="P48" s="17"/>
      <c r="Q48" s="17"/>
      <c r="R48" s="17"/>
      <c r="S48" s="17"/>
      <c r="T48" s="17"/>
      <c r="U48" s="17"/>
      <c r="V48" s="17"/>
      <c r="W48" s="17"/>
      <c r="X48" s="17"/>
      <c r="Y48" s="17"/>
      <c r="Z48" s="18"/>
      <c r="AA48" s="18"/>
      <c r="AB48" s="18"/>
      <c r="AC48" s="18"/>
      <c r="AD48" s="18"/>
    </row>
    <row r="49" spans="1:30" s="21" customFormat="1" ht="22.9" customHeight="1" thickBot="1" x14ac:dyDescent="0.25">
      <c r="A49" s="258"/>
      <c r="B49" s="243"/>
      <c r="C49" s="247"/>
      <c r="D49" s="248"/>
      <c r="E49" s="248"/>
      <c r="F49" s="249"/>
      <c r="G49" s="225"/>
      <c r="H49" s="76" t="b">
        <v>0</v>
      </c>
      <c r="I49" s="254" t="s">
        <v>123</v>
      </c>
      <c r="J49" s="255"/>
      <c r="K49" s="230"/>
      <c r="L49" s="243"/>
      <c r="M49" s="252"/>
      <c r="N49" s="253"/>
      <c r="O49" s="17"/>
      <c r="P49" s="17"/>
      <c r="Q49" s="17"/>
      <c r="R49" s="17"/>
      <c r="S49" s="17"/>
      <c r="T49" s="17"/>
      <c r="U49" s="17"/>
      <c r="V49" s="17"/>
      <c r="W49" s="17"/>
      <c r="X49" s="17"/>
      <c r="Y49" s="17"/>
      <c r="Z49" s="18"/>
      <c r="AA49" s="18"/>
      <c r="AB49" s="18"/>
      <c r="AC49" s="18"/>
      <c r="AD49" s="18"/>
    </row>
    <row r="50" spans="1:30" s="7" customFormat="1" ht="45.4" customHeight="1" thickBot="1" x14ac:dyDescent="0.25">
      <c r="A50" s="118" t="s">
        <v>124</v>
      </c>
      <c r="B50" s="119"/>
      <c r="C50" s="119"/>
      <c r="D50" s="119"/>
      <c r="E50" s="119"/>
      <c r="F50" s="119"/>
      <c r="G50" s="119"/>
      <c r="H50" s="119"/>
      <c r="I50" s="119"/>
      <c r="J50" s="119"/>
      <c r="K50" s="119"/>
      <c r="L50" s="119"/>
      <c r="M50" s="119"/>
      <c r="N50" s="120"/>
      <c r="O50" s="17"/>
      <c r="P50" s="17"/>
      <c r="Q50" s="17"/>
      <c r="R50" s="17"/>
      <c r="S50" s="17"/>
      <c r="T50" s="17"/>
      <c r="U50" s="17"/>
      <c r="V50" s="17"/>
      <c r="W50" s="17"/>
      <c r="X50" s="17"/>
      <c r="Y50" s="17"/>
      <c r="Z50" s="22"/>
      <c r="AA50" s="22"/>
      <c r="AB50" s="22"/>
      <c r="AC50" s="22"/>
      <c r="AD50" s="22"/>
    </row>
    <row r="51" spans="1:30" s="19" customFormat="1" ht="31.9" customHeight="1" x14ac:dyDescent="0.2">
      <c r="A51" s="71" t="s">
        <v>125</v>
      </c>
      <c r="B51" s="235"/>
      <c r="C51" s="235"/>
      <c r="D51" s="235"/>
      <c r="E51" s="235"/>
      <c r="F51" s="235"/>
      <c r="G51" s="235"/>
      <c r="H51" s="235"/>
      <c r="I51" s="235"/>
      <c r="J51" s="235"/>
      <c r="K51" s="235"/>
      <c r="L51" s="235"/>
      <c r="M51" s="235"/>
      <c r="N51" s="236"/>
      <c r="O51" s="17"/>
      <c r="P51" s="17"/>
      <c r="Q51" s="17"/>
      <c r="R51" s="17"/>
      <c r="S51" s="17"/>
      <c r="T51" s="17"/>
      <c r="U51" s="17"/>
      <c r="V51" s="17"/>
      <c r="W51" s="17"/>
      <c r="X51" s="17"/>
      <c r="Y51" s="17"/>
      <c r="Z51" s="18"/>
      <c r="AA51" s="18"/>
      <c r="AB51" s="18"/>
      <c r="AC51" s="18"/>
      <c r="AD51" s="18"/>
    </row>
    <row r="52" spans="1:30" s="19" customFormat="1" ht="36" customHeight="1" x14ac:dyDescent="0.2">
      <c r="A52" s="67" t="s">
        <v>126</v>
      </c>
      <c r="B52" s="237"/>
      <c r="C52" s="237"/>
      <c r="D52" s="237"/>
      <c r="E52" s="237"/>
      <c r="F52" s="237"/>
      <c r="G52" s="237"/>
      <c r="H52" s="237"/>
      <c r="I52" s="237"/>
      <c r="J52" s="215" t="s">
        <v>127</v>
      </c>
      <c r="K52" s="215"/>
      <c r="L52" s="238"/>
      <c r="M52" s="238"/>
      <c r="N52" s="239"/>
      <c r="O52" s="17"/>
      <c r="P52" s="17"/>
      <c r="Q52" s="17"/>
      <c r="R52" s="17"/>
      <c r="S52" s="17"/>
      <c r="T52" s="17"/>
      <c r="U52" s="17"/>
      <c r="V52" s="17"/>
      <c r="W52" s="17"/>
      <c r="X52" s="17"/>
      <c r="Y52" s="17"/>
    </row>
    <row r="53" spans="1:30" s="19" customFormat="1" ht="19.149999999999999" customHeight="1" x14ac:dyDescent="0.2">
      <c r="A53" s="240"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25">
      <c r="A54" s="241"/>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
      <c r="A55" s="71" t="s">
        <v>129</v>
      </c>
      <c r="B55" s="235"/>
      <c r="C55" s="235"/>
      <c r="D55" s="235"/>
      <c r="E55" s="235"/>
      <c r="F55" s="235"/>
      <c r="G55" s="235"/>
      <c r="H55" s="235"/>
      <c r="I55" s="235"/>
      <c r="J55" s="235"/>
      <c r="K55" s="235"/>
      <c r="L55" s="235"/>
      <c r="M55" s="235"/>
      <c r="N55" s="236"/>
      <c r="O55" s="17"/>
      <c r="P55" s="17"/>
      <c r="Q55" s="17"/>
      <c r="R55" s="17"/>
      <c r="S55" s="17"/>
      <c r="T55" s="17"/>
      <c r="U55" s="17"/>
      <c r="V55" s="17"/>
      <c r="W55" s="17"/>
      <c r="X55" s="17"/>
      <c r="Y55" s="17"/>
      <c r="Z55" s="18"/>
    </row>
    <row r="56" spans="1:30" s="27" customFormat="1" ht="37.9" customHeight="1" x14ac:dyDescent="0.2">
      <c r="A56" s="67" t="s">
        <v>126</v>
      </c>
      <c r="B56" s="237"/>
      <c r="C56" s="237"/>
      <c r="D56" s="237"/>
      <c r="E56" s="237"/>
      <c r="F56" s="237"/>
      <c r="G56" s="237"/>
      <c r="H56" s="237"/>
      <c r="I56" s="237"/>
      <c r="J56" s="215" t="s">
        <v>127</v>
      </c>
      <c r="K56" s="215"/>
      <c r="L56" s="238"/>
      <c r="M56" s="238"/>
      <c r="N56" s="239"/>
      <c r="O56" s="17"/>
      <c r="P56" s="17"/>
      <c r="Q56" s="17"/>
      <c r="R56" s="17"/>
      <c r="S56" s="17"/>
      <c r="T56" s="17"/>
      <c r="U56" s="17"/>
      <c r="V56" s="17"/>
      <c r="W56" s="17"/>
      <c r="X56" s="17"/>
      <c r="Y56" s="17"/>
      <c r="Z56" s="18"/>
    </row>
    <row r="57" spans="1:30" s="27" customFormat="1" ht="19.149999999999999" customHeight="1" x14ac:dyDescent="0.2">
      <c r="A57" s="240"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25">
      <c r="A58" s="241"/>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
      <c r="A59" s="71" t="s">
        <v>130</v>
      </c>
      <c r="B59" s="235"/>
      <c r="C59" s="235"/>
      <c r="D59" s="235"/>
      <c r="E59" s="235"/>
      <c r="F59" s="235"/>
      <c r="G59" s="235"/>
      <c r="H59" s="235"/>
      <c r="I59" s="235"/>
      <c r="J59" s="235"/>
      <c r="K59" s="235"/>
      <c r="L59" s="235"/>
      <c r="M59" s="235"/>
      <c r="N59" s="236"/>
      <c r="O59" s="17"/>
      <c r="P59" s="17"/>
      <c r="Q59" s="17"/>
      <c r="R59" s="17"/>
      <c r="S59" s="17"/>
      <c r="T59" s="17"/>
      <c r="U59" s="17"/>
      <c r="V59" s="17"/>
      <c r="W59" s="17"/>
      <c r="X59" s="17"/>
      <c r="Y59" s="17"/>
      <c r="Z59" s="18"/>
    </row>
    <row r="60" spans="1:30" s="27" customFormat="1" ht="37.15" customHeight="1" x14ac:dyDescent="0.2">
      <c r="A60" s="67" t="s">
        <v>126</v>
      </c>
      <c r="B60" s="237"/>
      <c r="C60" s="237"/>
      <c r="D60" s="237"/>
      <c r="E60" s="237"/>
      <c r="F60" s="237"/>
      <c r="G60" s="237"/>
      <c r="H60" s="237"/>
      <c r="I60" s="237"/>
      <c r="J60" s="215" t="s">
        <v>127</v>
      </c>
      <c r="K60" s="215"/>
      <c r="L60" s="238"/>
      <c r="M60" s="238"/>
      <c r="N60" s="239"/>
      <c r="O60" s="17"/>
      <c r="P60" s="17"/>
      <c r="Q60" s="17"/>
      <c r="R60" s="17"/>
      <c r="S60" s="17"/>
      <c r="T60" s="17"/>
      <c r="U60" s="17"/>
      <c r="V60" s="17"/>
      <c r="W60" s="17"/>
      <c r="X60" s="17"/>
      <c r="Y60" s="17"/>
      <c r="Z60" s="18"/>
    </row>
    <row r="61" spans="1:30" s="27" customFormat="1" ht="15.75" x14ac:dyDescent="0.2">
      <c r="A61" s="240"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25">
      <c r="A62" s="241"/>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25">
      <c r="A63" s="118" t="s">
        <v>131</v>
      </c>
      <c r="B63" s="119"/>
      <c r="C63" s="119"/>
      <c r="D63" s="119"/>
      <c r="E63" s="119"/>
      <c r="F63" s="119"/>
      <c r="G63" s="119"/>
      <c r="H63" s="119"/>
      <c r="I63" s="119"/>
      <c r="J63" s="119"/>
      <c r="K63" s="119"/>
      <c r="L63" s="119"/>
      <c r="M63" s="119"/>
      <c r="N63" s="120"/>
      <c r="O63" s="17"/>
      <c r="P63" s="17"/>
      <c r="Q63" s="17"/>
      <c r="R63" s="17"/>
      <c r="S63" s="17"/>
      <c r="T63" s="17"/>
      <c r="U63" s="17"/>
      <c r="V63" s="17"/>
      <c r="W63" s="17"/>
      <c r="X63" s="17"/>
      <c r="Y63" s="17"/>
      <c r="Z63" s="22"/>
      <c r="AA63" s="22"/>
      <c r="AB63" s="22"/>
      <c r="AC63" s="22"/>
      <c r="AD63" s="22"/>
    </row>
    <row r="64" spans="1:30" s="13" customFormat="1" ht="36" customHeight="1" x14ac:dyDescent="0.2">
      <c r="A64" s="73" t="s">
        <v>132</v>
      </c>
      <c r="B64" s="31"/>
      <c r="C64" s="6" t="s">
        <v>133</v>
      </c>
      <c r="D64" s="261"/>
      <c r="E64" s="261"/>
      <c r="F64" s="261"/>
      <c r="G64" s="261"/>
      <c r="H64" s="6" t="s">
        <v>134</v>
      </c>
      <c r="I64" s="212"/>
      <c r="J64" s="212"/>
      <c r="K64" s="6" t="s">
        <v>136</v>
      </c>
      <c r="L64" s="212"/>
      <c r="M64" s="212"/>
      <c r="N64" s="213"/>
      <c r="O64" s="17"/>
      <c r="P64" s="17"/>
      <c r="Q64" s="17"/>
      <c r="R64" s="17"/>
      <c r="S64" s="17"/>
      <c r="T64" s="17"/>
      <c r="U64" s="17"/>
      <c r="V64" s="17"/>
      <c r="W64" s="17"/>
      <c r="X64" s="17"/>
      <c r="Y64" s="17"/>
    </row>
    <row r="65" spans="1:30" s="13" customFormat="1" ht="28.9" customHeight="1" x14ac:dyDescent="0.2">
      <c r="A65" s="240" t="s">
        <v>137</v>
      </c>
      <c r="B65" s="262"/>
      <c r="C65" s="262"/>
      <c r="D65" s="263" t="s">
        <v>138</v>
      </c>
      <c r="E65" s="108"/>
      <c r="F65" s="108"/>
      <c r="G65" s="108"/>
      <c r="H65" s="23" t="s">
        <v>140</v>
      </c>
      <c r="I65" s="108"/>
      <c r="J65" s="108"/>
      <c r="K65" s="108"/>
      <c r="L65" s="108"/>
      <c r="M65" s="108"/>
      <c r="N65" s="109"/>
      <c r="O65" s="17"/>
      <c r="P65" s="17"/>
      <c r="Q65" s="17"/>
      <c r="R65" s="17"/>
      <c r="S65" s="17"/>
      <c r="T65" s="17"/>
      <c r="U65" s="17"/>
      <c r="V65" s="17"/>
      <c r="W65" s="17"/>
      <c r="X65" s="17"/>
      <c r="Y65" s="17"/>
    </row>
    <row r="66" spans="1:30" s="13" customFormat="1" ht="28.9" customHeight="1" x14ac:dyDescent="0.2">
      <c r="A66" s="240"/>
      <c r="B66" s="262"/>
      <c r="C66" s="262"/>
      <c r="D66" s="263"/>
      <c r="E66" s="108"/>
      <c r="F66" s="108"/>
      <c r="G66" s="108"/>
      <c r="H66" s="23" t="s">
        <v>142</v>
      </c>
      <c r="I66" s="108"/>
      <c r="J66" s="108"/>
      <c r="K66" s="108"/>
      <c r="L66" s="108"/>
      <c r="M66" s="108"/>
      <c r="N66" s="109"/>
      <c r="O66" s="17"/>
      <c r="P66" s="17"/>
      <c r="Q66" s="17"/>
      <c r="R66" s="17"/>
      <c r="S66" s="17"/>
      <c r="T66" s="17"/>
      <c r="U66" s="17"/>
      <c r="V66" s="17"/>
      <c r="W66" s="17"/>
      <c r="X66" s="17"/>
      <c r="Y66" s="17"/>
    </row>
    <row r="67" spans="1:30" s="13" customFormat="1" ht="28.9" customHeight="1" x14ac:dyDescent="0.2">
      <c r="A67" s="240" t="s">
        <v>144</v>
      </c>
      <c r="B67" s="262"/>
      <c r="C67" s="262"/>
      <c r="D67" s="263" t="s">
        <v>138</v>
      </c>
      <c r="E67" s="108"/>
      <c r="F67" s="108"/>
      <c r="G67" s="108"/>
      <c r="H67" s="23" t="s">
        <v>140</v>
      </c>
      <c r="I67" s="108"/>
      <c r="J67" s="108"/>
      <c r="K67" s="108"/>
      <c r="L67" s="108"/>
      <c r="M67" s="108"/>
      <c r="N67" s="109"/>
      <c r="O67" s="17"/>
      <c r="P67" s="17"/>
      <c r="Q67" s="17"/>
      <c r="R67" s="17"/>
      <c r="S67" s="17"/>
      <c r="T67" s="17"/>
      <c r="U67" s="17"/>
      <c r="V67" s="17"/>
      <c r="W67" s="17"/>
      <c r="X67" s="17"/>
      <c r="Y67" s="17"/>
    </row>
    <row r="68" spans="1:30" s="13" customFormat="1" ht="28.9" customHeight="1" x14ac:dyDescent="0.2">
      <c r="A68" s="240"/>
      <c r="B68" s="262"/>
      <c r="C68" s="262"/>
      <c r="D68" s="263"/>
      <c r="E68" s="108"/>
      <c r="F68" s="108"/>
      <c r="G68" s="108"/>
      <c r="H68" s="23" t="s">
        <v>142</v>
      </c>
      <c r="I68" s="108"/>
      <c r="J68" s="108"/>
      <c r="K68" s="108"/>
      <c r="L68" s="108"/>
      <c r="M68" s="108"/>
      <c r="N68" s="109"/>
      <c r="O68" s="17"/>
      <c r="P68" s="17"/>
      <c r="Q68" s="17"/>
      <c r="R68" s="17"/>
      <c r="S68" s="17"/>
      <c r="T68" s="17"/>
      <c r="U68" s="17"/>
      <c r="V68" s="17"/>
      <c r="W68" s="17"/>
      <c r="X68" s="17"/>
      <c r="Y68" s="17"/>
    </row>
    <row r="69" spans="1:30" s="13" customFormat="1" ht="56.65" customHeight="1" x14ac:dyDescent="0.2">
      <c r="A69" s="67" t="s">
        <v>146</v>
      </c>
      <c r="B69" s="4"/>
      <c r="C69" s="110" t="s">
        <v>148</v>
      </c>
      <c r="D69" s="110"/>
      <c r="E69" s="110"/>
      <c r="F69" s="110"/>
      <c r="G69" s="110"/>
      <c r="H69" s="23" t="s">
        <v>136</v>
      </c>
      <c r="I69" s="108"/>
      <c r="J69" s="108"/>
      <c r="K69" s="108"/>
      <c r="L69" s="108"/>
      <c r="M69" s="108"/>
      <c r="N69" s="109"/>
      <c r="O69" s="17"/>
      <c r="P69" s="17"/>
      <c r="Q69" s="17"/>
      <c r="R69" s="17"/>
      <c r="S69" s="17"/>
      <c r="T69" s="17"/>
      <c r="U69" s="17"/>
      <c r="V69" s="17"/>
      <c r="W69" s="17"/>
      <c r="X69" s="17"/>
      <c r="Y69" s="17"/>
    </row>
    <row r="70" spans="1:30" s="13" customFormat="1" ht="48.4" customHeight="1" thickBot="1" x14ac:dyDescent="0.25">
      <c r="A70" s="72" t="s">
        <v>149</v>
      </c>
      <c r="B70" s="32"/>
      <c r="C70" s="270" t="s">
        <v>150</v>
      </c>
      <c r="D70" s="270"/>
      <c r="E70" s="270"/>
      <c r="F70" s="270"/>
      <c r="G70" s="270"/>
      <c r="H70" s="33" t="s">
        <v>136</v>
      </c>
      <c r="I70" s="218"/>
      <c r="J70" s="218"/>
      <c r="K70" s="218"/>
      <c r="L70" s="218"/>
      <c r="M70" s="218"/>
      <c r="N70" s="219"/>
      <c r="O70" s="17"/>
      <c r="P70" s="17"/>
      <c r="Q70" s="17"/>
      <c r="R70" s="17"/>
      <c r="S70" s="17"/>
      <c r="T70" s="17"/>
      <c r="U70" s="17"/>
      <c r="V70" s="17"/>
      <c r="W70" s="17"/>
      <c r="X70" s="17"/>
      <c r="Y70" s="17"/>
    </row>
    <row r="71" spans="1:30" s="7" customFormat="1" ht="30" customHeight="1" thickBot="1" x14ac:dyDescent="0.25">
      <c r="A71" s="118" t="s">
        <v>151</v>
      </c>
      <c r="B71" s="119"/>
      <c r="C71" s="119"/>
      <c r="D71" s="119"/>
      <c r="E71" s="119"/>
      <c r="F71" s="119"/>
      <c r="G71" s="119"/>
      <c r="H71" s="119"/>
      <c r="I71" s="119"/>
      <c r="J71" s="119"/>
      <c r="K71" s="119"/>
      <c r="L71" s="119"/>
      <c r="M71" s="119"/>
      <c r="N71" s="120"/>
      <c r="O71" s="17"/>
      <c r="P71" s="17"/>
      <c r="Q71" s="17"/>
      <c r="R71" s="17"/>
      <c r="S71" s="17"/>
      <c r="T71" s="17"/>
      <c r="U71" s="17"/>
      <c r="V71" s="17"/>
      <c r="W71" s="17"/>
      <c r="X71" s="17"/>
      <c r="Y71" s="17"/>
      <c r="Z71" s="22"/>
      <c r="AA71" s="22"/>
      <c r="AB71" s="22"/>
      <c r="AC71" s="22"/>
      <c r="AD71" s="22"/>
    </row>
    <row r="72" spans="1:30" ht="30.4" customHeight="1" x14ac:dyDescent="0.2">
      <c r="A72" s="271" t="s">
        <v>152</v>
      </c>
      <c r="B72" s="272"/>
      <c r="C72" s="272"/>
      <c r="D72" s="272"/>
      <c r="E72" s="272"/>
      <c r="F72" s="272"/>
      <c r="G72" s="273" t="s">
        <v>153</v>
      </c>
      <c r="H72" s="274"/>
      <c r="I72" s="274"/>
      <c r="J72" s="274"/>
      <c r="K72" s="274"/>
      <c r="L72" s="274"/>
      <c r="M72" s="274"/>
      <c r="N72" s="275"/>
      <c r="O72" s="17"/>
      <c r="P72" s="17"/>
      <c r="Q72" s="17"/>
      <c r="S72" s="17"/>
      <c r="T72" s="17"/>
      <c r="U72" s="17"/>
      <c r="V72" s="17"/>
      <c r="W72" s="17"/>
      <c r="X72" s="17"/>
      <c r="Y72" s="17"/>
    </row>
    <row r="73" spans="1:30" s="13" customFormat="1" ht="33.75" customHeight="1" x14ac:dyDescent="0.2">
      <c r="A73" s="70" t="s">
        <v>154</v>
      </c>
      <c r="B73" s="265"/>
      <c r="C73" s="265"/>
      <c r="D73" s="265"/>
      <c r="E73" s="265"/>
      <c r="F73" s="197"/>
      <c r="G73" s="70" t="s">
        <v>156</v>
      </c>
      <c r="H73" s="265"/>
      <c r="I73" s="265"/>
      <c r="J73" s="265"/>
      <c r="K73" s="265"/>
      <c r="L73" s="265"/>
      <c r="M73" s="265"/>
      <c r="N73" s="266"/>
      <c r="O73" s="17"/>
      <c r="P73" s="17"/>
      <c r="Q73" s="17"/>
      <c r="R73" s="17"/>
      <c r="S73" s="17"/>
      <c r="T73" s="17"/>
      <c r="U73" s="17"/>
      <c r="V73" s="17"/>
      <c r="W73" s="17"/>
      <c r="X73" s="17"/>
      <c r="Y73" s="17"/>
    </row>
    <row r="74" spans="1:30" s="13" customFormat="1" ht="61.9" customHeight="1" x14ac:dyDescent="0.2">
      <c r="A74" s="70" t="s">
        <v>158</v>
      </c>
      <c r="B74" s="265"/>
      <c r="C74" s="265"/>
      <c r="D74" s="265"/>
      <c r="E74" s="265"/>
      <c r="F74" s="197"/>
      <c r="G74" s="70" t="s">
        <v>160</v>
      </c>
      <c r="H74" s="265"/>
      <c r="I74" s="265"/>
      <c r="J74" s="265"/>
      <c r="K74" s="265"/>
      <c r="L74" s="265"/>
      <c r="M74" s="265"/>
      <c r="N74" s="266"/>
      <c r="O74" s="17"/>
      <c r="P74" s="17"/>
      <c r="Q74" s="17"/>
      <c r="R74" s="17"/>
      <c r="S74" s="17"/>
      <c r="T74" s="17"/>
      <c r="U74" s="17"/>
      <c r="V74" s="17"/>
      <c r="W74" s="17"/>
      <c r="X74" s="17"/>
      <c r="Y74" s="17"/>
    </row>
    <row r="75" spans="1:30" s="13" customFormat="1" ht="53.65" customHeight="1" thickBot="1" x14ac:dyDescent="0.25">
      <c r="A75" s="72" t="s">
        <v>162</v>
      </c>
      <c r="B75" s="267"/>
      <c r="C75" s="267"/>
      <c r="D75" s="267"/>
      <c r="E75" s="267"/>
      <c r="F75" s="268"/>
      <c r="G75" s="72" t="s">
        <v>162</v>
      </c>
      <c r="H75" s="267"/>
      <c r="I75" s="267"/>
      <c r="J75" s="267"/>
      <c r="K75" s="267"/>
      <c r="L75" s="267"/>
      <c r="M75" s="267"/>
      <c r="N75" s="269"/>
      <c r="O75" s="17"/>
      <c r="P75" s="17"/>
      <c r="Q75" s="17"/>
      <c r="R75" s="17"/>
      <c r="S75" s="17"/>
      <c r="T75" s="17"/>
      <c r="U75" s="17"/>
      <c r="V75" s="17"/>
      <c r="W75" s="17"/>
      <c r="X75" s="17"/>
      <c r="Y75" s="17"/>
    </row>
    <row r="76" spans="1:30" s="7" customFormat="1" ht="30" customHeight="1" thickBot="1" x14ac:dyDescent="0.25">
      <c r="A76" s="118" t="s">
        <v>163</v>
      </c>
      <c r="B76" s="119"/>
      <c r="C76" s="119"/>
      <c r="D76" s="119"/>
      <c r="E76" s="119"/>
      <c r="F76" s="119"/>
      <c r="G76" s="119"/>
      <c r="H76" s="119"/>
      <c r="I76" s="119"/>
      <c r="J76" s="119"/>
      <c r="K76" s="119"/>
      <c r="L76" s="119"/>
      <c r="M76" s="119"/>
      <c r="N76" s="120"/>
      <c r="O76" s="17"/>
      <c r="P76" s="17"/>
      <c r="Q76" s="17"/>
      <c r="R76" s="17"/>
      <c r="S76" s="17"/>
      <c r="T76" s="17"/>
      <c r="U76" s="17"/>
      <c r="V76" s="17"/>
      <c r="W76" s="17"/>
      <c r="X76" s="17"/>
      <c r="Y76" s="17"/>
      <c r="Z76" s="22"/>
      <c r="AA76" s="22"/>
      <c r="AB76" s="22"/>
      <c r="AC76" s="22"/>
      <c r="AD76" s="22"/>
    </row>
    <row r="77" spans="1:30" s="13" customFormat="1" ht="59.25" customHeight="1" x14ac:dyDescent="0.2">
      <c r="A77" s="34" t="s">
        <v>164</v>
      </c>
      <c r="B77" s="35" t="s">
        <v>165</v>
      </c>
      <c r="C77" s="284" t="s">
        <v>166</v>
      </c>
      <c r="D77" s="285"/>
      <c r="E77" s="286"/>
      <c r="F77" s="287" t="s">
        <v>167</v>
      </c>
      <c r="G77" s="288"/>
      <c r="H77" s="288"/>
      <c r="I77" s="288"/>
      <c r="J77" s="289"/>
      <c r="K77" s="290" t="s">
        <v>168</v>
      </c>
      <c r="L77" s="288"/>
      <c r="M77" s="288"/>
      <c r="N77" s="291"/>
      <c r="O77" s="17"/>
      <c r="P77" s="17"/>
      <c r="Q77" s="17"/>
      <c r="R77" s="17"/>
      <c r="S77" s="17"/>
      <c r="T77" s="17"/>
      <c r="U77" s="17"/>
      <c r="V77" s="17"/>
      <c r="W77" s="17"/>
      <c r="X77" s="17"/>
      <c r="Y77" s="17"/>
    </row>
    <row r="78" spans="1:30" s="13" customFormat="1" ht="27" customHeight="1" x14ac:dyDescent="0.2">
      <c r="A78" s="36"/>
      <c r="B78" s="37"/>
      <c r="C78" s="276"/>
      <c r="D78" s="277"/>
      <c r="E78" s="278"/>
      <c r="F78" s="197"/>
      <c r="G78" s="198"/>
      <c r="H78" s="198"/>
      <c r="I78" s="198"/>
      <c r="J78" s="199"/>
      <c r="K78" s="108"/>
      <c r="L78" s="108"/>
      <c r="M78" s="108"/>
      <c r="N78" s="109"/>
      <c r="O78" s="17"/>
      <c r="P78" s="17"/>
      <c r="Q78" s="17"/>
      <c r="R78" s="17"/>
      <c r="S78" s="17"/>
      <c r="T78" s="17"/>
      <c r="U78" s="17"/>
      <c r="V78" s="17"/>
      <c r="W78" s="17"/>
      <c r="X78" s="17"/>
      <c r="Y78" s="17"/>
    </row>
    <row r="79" spans="1:30" s="13" customFormat="1" ht="27" customHeight="1" x14ac:dyDescent="0.2">
      <c r="A79" s="36"/>
      <c r="B79" s="37"/>
      <c r="C79" s="276"/>
      <c r="D79" s="277"/>
      <c r="E79" s="278"/>
      <c r="F79" s="197"/>
      <c r="G79" s="198"/>
      <c r="H79" s="198"/>
      <c r="I79" s="198"/>
      <c r="J79" s="199"/>
      <c r="K79" s="108"/>
      <c r="L79" s="108"/>
      <c r="M79" s="108"/>
      <c r="N79" s="109"/>
      <c r="O79" s="17"/>
      <c r="P79" s="17"/>
      <c r="Q79" s="17"/>
      <c r="R79" s="17"/>
      <c r="S79" s="17"/>
      <c r="T79" s="17"/>
      <c r="U79" s="17"/>
      <c r="V79" s="17"/>
      <c r="W79" s="17"/>
      <c r="X79" s="17"/>
      <c r="Y79" s="17"/>
    </row>
    <row r="80" spans="1:30" s="13" customFormat="1" ht="27" customHeight="1" thickBot="1" x14ac:dyDescent="0.25">
      <c r="A80" s="38"/>
      <c r="B80" s="39"/>
      <c r="C80" s="279"/>
      <c r="D80" s="280"/>
      <c r="E80" s="281"/>
      <c r="F80" s="268"/>
      <c r="G80" s="282"/>
      <c r="H80" s="282"/>
      <c r="I80" s="282"/>
      <c r="J80" s="283"/>
      <c r="K80" s="218"/>
      <c r="L80" s="218"/>
      <c r="M80" s="218"/>
      <c r="N80" s="219"/>
      <c r="O80" s="17"/>
      <c r="P80" s="17"/>
      <c r="Q80" s="17"/>
      <c r="R80" s="17"/>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correo electrónico de la persona responsable de reportar la ejecución de la acción." sqref="A71 M71" xr:uid="{43982CB0-1F00-48EB-AE41-5B69BFB7380E}"/>
    <dataValidation allowBlank="1" showErrorMessage="1" prompt="Escriba el nombre completo de la persona responsable de reportar la ejecución de la acción." sqref="A67 A65 M71" xr:uid="{C28B318E-8F89-4839-8564-EF723F6871EC}"/>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245570B8-ADEB-4B14-8445-5AF4A6A464D8}">
          <x14:formula1>
            <xm:f>Listas!$H$2:$H$20</xm:f>
          </x14:formula1>
          <xm:sqref>J8:N8</xm:sqref>
        </x14:dataValidation>
        <x14:dataValidation type="list" allowBlank="1" showErrorMessage="1" prompt="Escriba el nombre completo de la persona responsable de reportar la ejecución de la acción." xr:uid="{2F28A0AD-45C7-4458-9E85-C7DCD4DB7BDE}">
          <x14:formula1>
            <xm:f>Listas!$U$2:$U$3</xm:f>
          </x14:formula1>
          <xm:sqref>B69:B70</xm:sqref>
        </x14:dataValidation>
        <x14:dataValidation type="list" allowBlank="1" showInputMessage="1" showErrorMessage="1" xr:uid="{C2CBF460-8D21-46E6-9133-AA97309A40CE}">
          <x14:formula1>
            <xm:f>Listas!$I$2:$I$20</xm:f>
          </x14:formula1>
          <xm:sqref>B9:N9</xm:sqref>
        </x14:dataValidation>
        <x14:dataValidation type="list" allowBlank="1" showInputMessage="1" showErrorMessage="1" xr:uid="{2372CF77-2941-4DF1-A745-7A6A9086BFA8}">
          <x14:formula1>
            <xm:f>Listas!$O$2:$O$4</xm:f>
          </x14:formula1>
          <xm:sqref>B29</xm:sqref>
        </x14:dataValidation>
        <x14:dataValidation type="list" allowBlank="1" showInputMessage="1" showErrorMessage="1" xr:uid="{0B3A6E46-1938-431F-BDC4-91A2FFBB2135}">
          <x14:formula1>
            <xm:f>Listas!$P$2:$P$5</xm:f>
          </x14:formula1>
          <xm:sqref>F29:H29 L60:N60 L56:N56 L52:N52</xm:sqref>
        </x14:dataValidation>
        <x14:dataValidation type="list" allowBlank="1" showInputMessage="1" showErrorMessage="1" xr:uid="{E896B469-59A1-4F64-8FF3-C095C222F6CC}">
          <x14:formula1>
            <xm:f>Listas!$G$2:$G$8</xm:f>
          </x14:formula1>
          <xm:sqref>C8:H8</xm:sqref>
        </x14:dataValidation>
        <x14:dataValidation type="list" allowBlank="1" showInputMessage="1" showErrorMessage="1" xr:uid="{6B8A2943-1CBA-4A2E-8FFB-EE21F42782D7}">
          <x14:formula1>
            <xm:f>Listas!$E$2:$E$5</xm:f>
          </x14:formula1>
          <xm:sqref>C7</xm:sqref>
        </x14:dataValidation>
        <x14:dataValidation type="list" allowBlank="1" showInputMessage="1" showErrorMessage="1" xr:uid="{570F6FCD-F525-4AA3-BF8F-93A21165634B}">
          <x14:formula1>
            <xm:f>Listas!$D$2:$D$11</xm:f>
          </x14:formula1>
          <xm:sqref>K6:N6</xm:sqref>
        </x14:dataValidation>
        <x14:dataValidation type="list" allowBlank="1" showInputMessage="1" showErrorMessage="1" xr:uid="{E18292DA-15FE-4630-ADD5-D446F882B3B4}">
          <x14:formula1>
            <xm:f>Listas!$C$2:$C$8</xm:f>
          </x14:formula1>
          <xm:sqref>G6:I6</xm:sqref>
        </x14:dataValidation>
        <x14:dataValidation type="list" allowBlank="1" showInputMessage="1" showErrorMessage="1" xr:uid="{C7717D74-1444-45C1-B538-D4A2C0F926D6}">
          <x14:formula1>
            <xm:f>Listas!$T$2:$T$5</xm:f>
          </x14:formula1>
          <xm:sqref>L64:N64</xm:sqref>
        </x14:dataValidation>
        <x14:dataValidation type="list" allowBlank="1" showInputMessage="1" showErrorMessage="1" xr:uid="{DEA69B5A-DF96-4EDB-A269-DA655D97DAFA}">
          <x14:formula1>
            <xm:f>Listas!$S$2:$S$6</xm:f>
          </x14:formula1>
          <xm:sqref>I64:J64</xm:sqref>
        </x14:dataValidation>
        <x14:dataValidation type="list" allowBlank="1" showInputMessage="1" showErrorMessage="1" xr:uid="{960FDFB0-1084-44CB-AB86-6883ABD4076A}">
          <x14:formula1>
            <xm:f>Listas!$Q$2:$Q$6</xm:f>
          </x14:formula1>
          <xm:sqref>J29</xm:sqref>
        </x14:dataValidation>
        <x14:dataValidation type="list" allowBlank="1" showInputMessage="1" showErrorMessage="1" xr:uid="{0D5388AB-35E5-46C9-9876-945BE4476583}">
          <x14:formula1>
            <xm:f>Listas!$B$2:$B$6</xm:f>
          </x14:formula1>
          <xm:sqref>C6:E6</xm:sqref>
        </x14:dataValidation>
        <x14:dataValidation type="list" allowBlank="1" showInputMessage="1" showErrorMessage="1" xr:uid="{56E109E6-CC90-4297-8E32-9C9B94FD2EA1}">
          <x14:formula1>
            <xm:f>Listas!$N$2:$N$7</xm:f>
          </x14:formula1>
          <xm:sqref>H28</xm:sqref>
        </x14:dataValidation>
        <x14:dataValidation type="list" allowBlank="1" showInputMessage="1" showErrorMessage="1" xr:uid="{C9C2D7EC-2D18-45AC-B17A-4936DBC8EFAB}">
          <x14:formula1>
            <xm:f>Listas!$L$2:$L$6</xm:f>
          </x14:formula1>
          <xm:sqref>B11:N11</xm:sqref>
        </x14:dataValidation>
        <x14:dataValidation type="list" allowBlank="1" showInputMessage="1" showErrorMessage="1" xr:uid="{95C165AF-1730-4C6A-AC41-44A95EB40BDA}">
          <x14:formula1>
            <xm:f>Listas!$M$2:$M$4</xm:f>
          </x14:formula1>
          <xm:sqref>B28:F28</xm:sqref>
        </x14:dataValidation>
        <x14:dataValidation type="list" allowBlank="1" showInputMessage="1" showErrorMessage="1" xr:uid="{0414DADE-D733-4111-AB72-8D68C68BB872}">
          <x14:formula1>
            <xm:f>Listas!$R$2:$R$6</xm:f>
          </x14:formula1>
          <xm:sqref>B64 B31:N31</xm:sqref>
        </x14:dataValidation>
        <x14:dataValidation type="list" allowBlank="1" showErrorMessage="1" prompt="Escriba el nombre completo de la persona responsable de reportar la ejecución de la acción." xr:uid="{79DE9BCB-4430-4180-AF3B-EC15E4032E4D}">
          <x14:formula1>
            <xm:f>Listas!$V$2:$V$24</xm:f>
          </x14:formula1>
          <xm:sqref>D65:D68</xm:sqref>
        </x14:dataValidation>
        <x14:dataValidation type="list" allowBlank="1" showErrorMessage="1" prompt="Escriba el nombre completo de la persona responsable de reportar la ejecución de la acción." xr:uid="{7F9BCD08-8747-45B5-B5D2-65E8427FC86A}">
          <x14:formula1>
            <xm:f>Listas!$V$2:$V$26</xm:f>
          </x14:formula1>
          <xm:sqref>B65:C68</xm:sqref>
        </x14:dataValidation>
        <x14:dataValidation type="list" allowBlank="1" showInputMessage="1" showErrorMessage="1" xr:uid="{DE6C59FC-514D-4B22-85AD-FD4DCBBE9B81}">
          <x14:formula1>
            <xm:f>Listas!$W$2:$W$26</xm:f>
          </x14:formula1>
          <xm:sqref>E65:G68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82267-01FC-4D6C-9B33-3F9276279E6C}">
  <dimension ref="A1:AD124"/>
  <sheetViews>
    <sheetView showGridLines="0" topLeftCell="A61" zoomScaleNormal="100" zoomScaleSheetLayoutView="106" workbookViewId="0">
      <selection activeCell="E65" sqref="E65:G68"/>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26" style="1" customWidth="1"/>
    <col min="16" max="17" width="11.42578125" style="1"/>
    <col min="18" max="18" width="78.42578125" style="17" customWidth="1"/>
    <col min="19" max="16384" width="11.42578125" style="1"/>
  </cols>
  <sheetData>
    <row r="1" spans="1:25" ht="87.75" customHeight="1" thickBot="1" x14ac:dyDescent="0.25">
      <c r="A1" s="65"/>
      <c r="B1" s="114" t="s">
        <v>0</v>
      </c>
      <c r="C1" s="115"/>
      <c r="D1" s="115"/>
      <c r="E1" s="115"/>
      <c r="F1" s="115"/>
      <c r="G1" s="115"/>
      <c r="H1" s="115"/>
      <c r="I1" s="115"/>
      <c r="J1" s="115"/>
      <c r="K1" s="115"/>
      <c r="L1" s="115"/>
      <c r="M1" s="115"/>
      <c r="N1" s="116"/>
      <c r="O1" s="17"/>
      <c r="P1" s="17"/>
      <c r="Q1" s="17"/>
      <c r="S1" s="17"/>
      <c r="T1" s="17"/>
      <c r="U1" s="17"/>
      <c r="V1" s="17"/>
      <c r="W1" s="17"/>
      <c r="X1" s="17"/>
      <c r="Y1" s="17"/>
    </row>
    <row r="2" spans="1:25" ht="3.75" customHeight="1" thickBot="1" x14ac:dyDescent="0.25">
      <c r="A2" s="117"/>
      <c r="B2" s="117"/>
      <c r="C2" s="117"/>
      <c r="D2" s="117"/>
      <c r="E2" s="117"/>
      <c r="F2" s="117"/>
      <c r="G2" s="117"/>
      <c r="H2" s="117"/>
      <c r="I2" s="117"/>
      <c r="J2" s="117"/>
      <c r="K2" s="117"/>
      <c r="L2" s="117"/>
      <c r="M2" s="117"/>
      <c r="N2" s="117"/>
      <c r="O2" s="17"/>
      <c r="P2" s="17"/>
      <c r="Q2" s="17"/>
      <c r="S2" s="17"/>
      <c r="T2" s="17"/>
      <c r="U2" s="17"/>
      <c r="V2" s="17"/>
      <c r="W2" s="17"/>
      <c r="X2" s="17"/>
      <c r="Y2" s="17"/>
    </row>
    <row r="3" spans="1:25" s="2" customFormat="1" ht="35.65" customHeight="1" thickBot="1" x14ac:dyDescent="0.25">
      <c r="A3" s="118" t="s">
        <v>1</v>
      </c>
      <c r="B3" s="119"/>
      <c r="C3" s="119"/>
      <c r="D3" s="119"/>
      <c r="E3" s="119"/>
      <c r="F3" s="119"/>
      <c r="G3" s="119"/>
      <c r="H3" s="119"/>
      <c r="I3" s="119"/>
      <c r="J3" s="119"/>
      <c r="K3" s="119"/>
      <c r="L3" s="119"/>
      <c r="M3" s="119"/>
      <c r="N3" s="120"/>
      <c r="O3" s="17"/>
      <c r="P3" s="17"/>
      <c r="Q3" s="17"/>
      <c r="R3" s="17"/>
      <c r="S3" s="17"/>
      <c r="T3" s="17"/>
      <c r="U3" s="17"/>
      <c r="V3" s="17"/>
      <c r="W3" s="17"/>
      <c r="X3" s="17"/>
      <c r="Y3" s="17"/>
    </row>
    <row r="4" spans="1:25" ht="34.15" customHeight="1" x14ac:dyDescent="0.2">
      <c r="A4" s="66" t="s">
        <v>2</v>
      </c>
      <c r="B4" s="121"/>
      <c r="C4" s="121"/>
      <c r="D4" s="121"/>
      <c r="E4" s="121"/>
      <c r="F4" s="121"/>
      <c r="G4" s="121"/>
      <c r="H4" s="121"/>
      <c r="I4" s="121"/>
      <c r="J4" s="121"/>
      <c r="K4" s="3" t="s">
        <v>4</v>
      </c>
      <c r="L4" s="121"/>
      <c r="M4" s="121"/>
      <c r="N4" s="122"/>
      <c r="O4" s="17"/>
      <c r="P4" s="17"/>
      <c r="Q4" s="17"/>
      <c r="S4" s="17"/>
      <c r="T4" s="17"/>
      <c r="U4" s="17"/>
      <c r="V4" s="17"/>
      <c r="W4" s="17"/>
      <c r="X4" s="17"/>
      <c r="Y4" s="17"/>
    </row>
    <row r="5" spans="1:25" ht="50.65" customHeight="1" x14ac:dyDescent="0.2">
      <c r="A5" s="67" t="s">
        <v>6</v>
      </c>
      <c r="B5" s="297"/>
      <c r="C5" s="297"/>
      <c r="D5" s="297"/>
      <c r="E5" s="297"/>
      <c r="F5" s="297"/>
      <c r="G5" s="297"/>
      <c r="H5" s="297"/>
      <c r="I5" s="297"/>
      <c r="J5" s="297"/>
      <c r="K5" s="297"/>
      <c r="L5" s="297"/>
      <c r="M5" s="297"/>
      <c r="N5" s="298"/>
      <c r="O5" s="17"/>
      <c r="P5" s="17"/>
      <c r="Q5" s="17"/>
      <c r="S5" s="17"/>
      <c r="T5" s="17"/>
      <c r="U5" s="17"/>
      <c r="V5" s="17"/>
      <c r="W5" s="17"/>
      <c r="X5" s="17"/>
      <c r="Y5" s="17"/>
    </row>
    <row r="6" spans="1:25" customFormat="1" ht="58.15" customHeight="1" x14ac:dyDescent="0.2">
      <c r="A6" s="67" t="s">
        <v>8</v>
      </c>
      <c r="B6" s="23" t="s">
        <v>9</v>
      </c>
      <c r="C6" s="108" t="s">
        <v>10</v>
      </c>
      <c r="D6" s="108"/>
      <c r="E6" s="108"/>
      <c r="F6" s="23" t="s">
        <v>11</v>
      </c>
      <c r="G6" s="108"/>
      <c r="H6" s="108"/>
      <c r="I6" s="108"/>
      <c r="J6" s="23" t="s">
        <v>13</v>
      </c>
      <c r="K6" s="108" t="s">
        <v>208</v>
      </c>
      <c r="L6" s="108"/>
      <c r="M6" s="108"/>
      <c r="N6" s="109"/>
      <c r="O6" s="17"/>
      <c r="P6" s="17"/>
      <c r="Q6" s="17"/>
      <c r="R6" s="17"/>
      <c r="S6" s="17"/>
      <c r="T6" s="17"/>
      <c r="U6" s="17"/>
      <c r="V6" s="17"/>
      <c r="W6" s="17"/>
      <c r="X6" s="17"/>
      <c r="Y6" s="17"/>
    </row>
    <row r="7" spans="1:25" customFormat="1" ht="81" customHeight="1" x14ac:dyDescent="0.2">
      <c r="A7" s="67" t="s">
        <v>15</v>
      </c>
      <c r="B7" s="23" t="s">
        <v>16</v>
      </c>
      <c r="C7" s="108"/>
      <c r="D7" s="108"/>
      <c r="E7" s="108"/>
      <c r="F7" s="108"/>
      <c r="G7" s="23" t="s">
        <v>18</v>
      </c>
      <c r="H7" s="110" t="str">
        <f>IFERROR(VLOOKUP(C7,[1]Listas!E1:F5,2,FALSE), "Selecciona un Eje")</f>
        <v>Selecciona un Eje</v>
      </c>
      <c r="I7" s="110"/>
      <c r="J7" s="110"/>
      <c r="K7" s="110"/>
      <c r="L7" s="110"/>
      <c r="M7" s="110"/>
      <c r="N7" s="111"/>
      <c r="O7" s="17"/>
      <c r="P7" s="17"/>
      <c r="Q7" s="17"/>
      <c r="R7" s="17"/>
      <c r="S7" s="17"/>
      <c r="T7" s="17"/>
      <c r="U7" s="17"/>
      <c r="V7" s="17"/>
      <c r="W7" s="17"/>
      <c r="X7" s="17"/>
      <c r="Y7" s="17"/>
    </row>
    <row r="8" spans="1:25" customFormat="1" ht="36" customHeight="1" x14ac:dyDescent="0.2">
      <c r="A8" s="67" t="s">
        <v>19</v>
      </c>
      <c r="B8" s="23" t="s">
        <v>20</v>
      </c>
      <c r="C8" s="108"/>
      <c r="D8" s="108"/>
      <c r="E8" s="108"/>
      <c r="F8" s="108"/>
      <c r="G8" s="108"/>
      <c r="H8" s="108"/>
      <c r="I8" s="23" t="s">
        <v>22</v>
      </c>
      <c r="J8" s="108"/>
      <c r="K8" s="108"/>
      <c r="L8" s="108"/>
      <c r="M8" s="108"/>
      <c r="N8" s="109"/>
      <c r="O8" s="17"/>
      <c r="P8" s="17"/>
      <c r="Q8" s="17"/>
      <c r="R8" s="17"/>
      <c r="S8" s="17"/>
      <c r="T8" s="17"/>
      <c r="U8" s="17"/>
      <c r="V8" s="17"/>
      <c r="W8" s="17"/>
      <c r="X8" s="17"/>
      <c r="Y8" s="17"/>
    </row>
    <row r="9" spans="1:25" customFormat="1" ht="52.9" customHeight="1" thickBot="1" x14ac:dyDescent="0.25">
      <c r="A9" s="67" t="s">
        <v>24</v>
      </c>
      <c r="B9" s="141"/>
      <c r="C9" s="110"/>
      <c r="D9" s="110"/>
      <c r="E9" s="110"/>
      <c r="F9" s="110"/>
      <c r="G9" s="110"/>
      <c r="H9" s="110"/>
      <c r="I9" s="110"/>
      <c r="J9" s="110"/>
      <c r="K9" s="110"/>
      <c r="L9" s="110"/>
      <c r="M9" s="110"/>
      <c r="N9" s="111"/>
      <c r="O9" s="17"/>
      <c r="P9" s="17"/>
      <c r="Q9" s="17"/>
      <c r="R9" s="17"/>
      <c r="S9" s="17"/>
      <c r="T9" s="17"/>
      <c r="U9" s="17"/>
      <c r="V9" s="17"/>
      <c r="W9" s="17"/>
      <c r="X9" s="17"/>
      <c r="Y9" s="17"/>
    </row>
    <row r="10" spans="1:25" customFormat="1" ht="37.9" customHeight="1" thickBot="1" x14ac:dyDescent="0.25">
      <c r="A10" s="118" t="s">
        <v>26</v>
      </c>
      <c r="B10" s="119"/>
      <c r="C10" s="119"/>
      <c r="D10" s="119"/>
      <c r="E10" s="119"/>
      <c r="F10" s="119"/>
      <c r="G10" s="119"/>
      <c r="H10" s="119"/>
      <c r="I10" s="119"/>
      <c r="J10" s="119"/>
      <c r="K10" s="119"/>
      <c r="L10" s="119"/>
      <c r="M10" s="119"/>
      <c r="N10" s="120"/>
      <c r="O10" s="17"/>
      <c r="P10" s="17"/>
      <c r="Q10" s="17"/>
      <c r="R10" s="17"/>
      <c r="S10" s="17"/>
      <c r="T10" s="17"/>
      <c r="U10" s="17"/>
      <c r="V10" s="17"/>
      <c r="W10" s="17"/>
      <c r="X10" s="17"/>
      <c r="Y10" s="17"/>
    </row>
    <row r="11" spans="1:25" customFormat="1" ht="43.9" customHeight="1" thickBot="1" x14ac:dyDescent="0.25">
      <c r="A11" s="68" t="s">
        <v>27</v>
      </c>
      <c r="B11" s="142" t="s">
        <v>209</v>
      </c>
      <c r="C11" s="142"/>
      <c r="D11" s="142"/>
      <c r="E11" s="142"/>
      <c r="F11" s="142"/>
      <c r="G11" s="142"/>
      <c r="H11" s="142"/>
      <c r="I11" s="142"/>
      <c r="J11" s="142"/>
      <c r="K11" s="142"/>
      <c r="L11" s="142"/>
      <c r="M11" s="142"/>
      <c r="N11" s="143"/>
      <c r="O11" s="17"/>
      <c r="P11" s="17"/>
      <c r="Q11" s="17"/>
      <c r="R11" s="17"/>
      <c r="S11" s="17"/>
      <c r="T11" s="17"/>
      <c r="U11" s="17"/>
      <c r="V11" s="17"/>
      <c r="W11" s="17"/>
      <c r="X11" s="17"/>
      <c r="Y11" s="17"/>
    </row>
    <row r="12" spans="1:25" customFormat="1" ht="31.9" customHeight="1" thickBot="1" x14ac:dyDescent="0.25">
      <c r="A12" s="144" t="s">
        <v>29</v>
      </c>
      <c r="B12" s="145"/>
      <c r="C12" s="145"/>
      <c r="D12" s="145"/>
      <c r="E12" s="145"/>
      <c r="F12" s="145"/>
      <c r="G12" s="145"/>
      <c r="H12" s="145"/>
      <c r="I12" s="145"/>
      <c r="J12" s="145"/>
      <c r="K12" s="145"/>
      <c r="L12" s="145"/>
      <c r="M12" s="145"/>
      <c r="N12" s="146"/>
      <c r="O12" s="17"/>
      <c r="P12" s="17"/>
      <c r="Q12" s="17"/>
      <c r="R12" s="17"/>
      <c r="S12" s="17"/>
      <c r="T12" s="17"/>
      <c r="U12" s="17"/>
      <c r="V12" s="17"/>
      <c r="W12" s="17"/>
      <c r="X12" s="17"/>
      <c r="Y12" s="17"/>
    </row>
    <row r="13" spans="1:25" customFormat="1" ht="36.75" customHeight="1" x14ac:dyDescent="0.2">
      <c r="A13" s="5" t="s">
        <v>30</v>
      </c>
      <c r="B13" s="147" t="s">
        <v>31</v>
      </c>
      <c r="C13" s="147"/>
      <c r="D13" s="147" t="s">
        <v>32</v>
      </c>
      <c r="E13" s="147"/>
      <c r="F13" s="148"/>
      <c r="G13" s="5" t="s">
        <v>30</v>
      </c>
      <c r="H13" s="147" t="s">
        <v>31</v>
      </c>
      <c r="I13" s="147"/>
      <c r="J13" s="147"/>
      <c r="K13" s="147" t="s">
        <v>32</v>
      </c>
      <c r="L13" s="147"/>
      <c r="M13" s="147"/>
      <c r="N13" s="148"/>
      <c r="O13" s="17"/>
      <c r="P13" s="17"/>
      <c r="Q13" s="17"/>
      <c r="R13" s="17"/>
      <c r="S13" s="17"/>
      <c r="T13" s="17"/>
      <c r="U13" s="17"/>
      <c r="V13" s="17"/>
      <c r="W13" s="17"/>
      <c r="X13" s="17"/>
      <c r="Y13" s="17"/>
    </row>
    <row r="14" spans="1:25" s="7" customFormat="1" ht="36" customHeight="1" x14ac:dyDescent="0.2">
      <c r="A14" s="69" t="b">
        <v>0</v>
      </c>
      <c r="B14" s="123" t="s">
        <v>33</v>
      </c>
      <c r="C14" s="123"/>
      <c r="D14" s="124"/>
      <c r="E14" s="124"/>
      <c r="F14" s="125"/>
      <c r="G14" s="69" t="b">
        <v>0</v>
      </c>
      <c r="H14" s="126" t="s">
        <v>34</v>
      </c>
      <c r="I14" s="127"/>
      <c r="J14" s="128"/>
      <c r="K14" s="129"/>
      <c r="L14" s="130"/>
      <c r="M14" s="130"/>
      <c r="N14" s="131"/>
      <c r="O14" s="17"/>
      <c r="P14" s="17"/>
      <c r="Q14" s="17"/>
      <c r="R14" s="17"/>
      <c r="S14" s="17"/>
      <c r="T14" s="17"/>
      <c r="U14" s="17"/>
      <c r="V14" s="17"/>
      <c r="W14" s="17"/>
      <c r="X14" s="17"/>
      <c r="Y14" s="17"/>
    </row>
    <row r="15" spans="1:25" s="7" customFormat="1" ht="39.75" customHeight="1" x14ac:dyDescent="0.2">
      <c r="A15" s="69" t="b">
        <v>0</v>
      </c>
      <c r="B15" s="132" t="s">
        <v>35</v>
      </c>
      <c r="C15" s="132"/>
      <c r="D15" s="133"/>
      <c r="E15" s="133"/>
      <c r="F15" s="134"/>
      <c r="G15" s="69" t="b">
        <v>0</v>
      </c>
      <c r="H15" s="135" t="s">
        <v>36</v>
      </c>
      <c r="I15" s="136"/>
      <c r="J15" s="137"/>
      <c r="K15" s="138"/>
      <c r="L15" s="139"/>
      <c r="M15" s="139"/>
      <c r="N15" s="140"/>
      <c r="O15" s="17"/>
      <c r="P15" s="17"/>
      <c r="Q15" s="17"/>
      <c r="R15" s="17"/>
      <c r="S15" s="17"/>
      <c r="T15" s="17"/>
      <c r="U15" s="17"/>
      <c r="V15" s="17"/>
      <c r="W15" s="17"/>
      <c r="X15" s="17"/>
      <c r="Y15" s="17"/>
    </row>
    <row r="16" spans="1:25" s="7" customFormat="1" ht="36" customHeight="1" x14ac:dyDescent="0.2">
      <c r="A16" s="69" t="b">
        <v>0</v>
      </c>
      <c r="B16" s="132" t="s">
        <v>37</v>
      </c>
      <c r="C16" s="132"/>
      <c r="D16" s="133"/>
      <c r="E16" s="133"/>
      <c r="F16" s="134"/>
      <c r="G16" s="69" t="b">
        <v>0</v>
      </c>
      <c r="H16" s="135" t="s">
        <v>38</v>
      </c>
      <c r="I16" s="136"/>
      <c r="J16" s="137"/>
      <c r="K16" s="138"/>
      <c r="L16" s="139"/>
      <c r="M16" s="139"/>
      <c r="N16" s="140"/>
      <c r="O16" s="17"/>
      <c r="P16" s="17"/>
      <c r="Q16" s="17"/>
      <c r="R16" s="17"/>
      <c r="S16" s="17"/>
      <c r="T16" s="17"/>
      <c r="U16" s="17"/>
      <c r="V16" s="17"/>
      <c r="W16" s="17"/>
      <c r="X16" s="17"/>
      <c r="Y16" s="17"/>
    </row>
    <row r="17" spans="1:30" s="7" customFormat="1" ht="38.65" customHeight="1" x14ac:dyDescent="0.2">
      <c r="A17" s="69" t="b">
        <v>0</v>
      </c>
      <c r="B17" s="132" t="s">
        <v>39</v>
      </c>
      <c r="C17" s="132"/>
      <c r="D17" s="133"/>
      <c r="E17" s="133"/>
      <c r="F17" s="134"/>
      <c r="G17" s="69" t="b">
        <v>0</v>
      </c>
      <c r="H17" s="135" t="s">
        <v>40</v>
      </c>
      <c r="I17" s="136"/>
      <c r="J17" s="137"/>
      <c r="K17" s="138"/>
      <c r="L17" s="139"/>
      <c r="M17" s="139"/>
      <c r="N17" s="140"/>
      <c r="O17" s="17"/>
      <c r="P17" s="17"/>
      <c r="Q17" s="17"/>
      <c r="R17" s="17"/>
      <c r="S17" s="17"/>
      <c r="T17" s="17"/>
      <c r="U17" s="17"/>
      <c r="V17" s="17"/>
      <c r="W17" s="17"/>
      <c r="X17" s="17"/>
      <c r="Y17" s="17"/>
    </row>
    <row r="18" spans="1:30" s="7" customFormat="1" ht="30" customHeight="1" thickBot="1" x14ac:dyDescent="0.25">
      <c r="A18" s="69" t="b">
        <v>0</v>
      </c>
      <c r="B18" s="149" t="s">
        <v>41</v>
      </c>
      <c r="C18" s="149"/>
      <c r="D18" s="150"/>
      <c r="E18" s="150"/>
      <c r="F18" s="151"/>
      <c r="G18" s="69" t="b">
        <v>0</v>
      </c>
      <c r="H18" s="152" t="s">
        <v>42</v>
      </c>
      <c r="I18" s="153"/>
      <c r="J18" s="153"/>
      <c r="K18" s="153"/>
      <c r="L18" s="153"/>
      <c r="M18" s="153"/>
      <c r="N18" s="154"/>
      <c r="O18" s="17"/>
      <c r="P18" s="17"/>
      <c r="Q18" s="17"/>
      <c r="R18" s="17"/>
      <c r="S18" s="17"/>
      <c r="T18" s="17"/>
      <c r="U18" s="17"/>
      <c r="V18" s="17"/>
      <c r="W18" s="17"/>
      <c r="X18" s="17"/>
      <c r="Y18" s="17"/>
    </row>
    <row r="19" spans="1:30" s="7" customFormat="1" ht="39.4" customHeight="1" thickBot="1" x14ac:dyDescent="0.25">
      <c r="A19" s="155" t="s">
        <v>43</v>
      </c>
      <c r="B19" s="119"/>
      <c r="C19" s="119"/>
      <c r="D19" s="119"/>
      <c r="E19" s="119"/>
      <c r="F19" s="119"/>
      <c r="G19" s="119" t="b">
        <v>0</v>
      </c>
      <c r="H19" s="119"/>
      <c r="I19" s="119"/>
      <c r="J19" s="119"/>
      <c r="K19" s="119"/>
      <c r="L19" s="119"/>
      <c r="M19" s="119"/>
      <c r="N19" s="120"/>
      <c r="O19" s="17"/>
      <c r="P19" s="17"/>
      <c r="Q19" s="17"/>
      <c r="R19" s="17"/>
      <c r="S19" s="17"/>
      <c r="T19" s="17"/>
      <c r="U19" s="17"/>
      <c r="V19" s="17"/>
      <c r="W19" s="17"/>
      <c r="X19" s="17"/>
      <c r="Y19" s="17"/>
    </row>
    <row r="20" spans="1:30" s="7" customFormat="1" ht="48" customHeight="1" thickBot="1" x14ac:dyDescent="0.3">
      <c r="A20" s="34" t="s">
        <v>44</v>
      </c>
      <c r="B20" s="158"/>
      <c r="C20" s="158"/>
      <c r="D20" s="157" t="s">
        <v>45</v>
      </c>
      <c r="E20" s="157"/>
      <c r="F20" s="8"/>
      <c r="G20" s="9" t="s">
        <v>46</v>
      </c>
      <c r="H20" s="158"/>
      <c r="I20" s="158"/>
      <c r="J20" s="158"/>
      <c r="K20" s="9" t="s">
        <v>47</v>
      </c>
      <c r="L20" s="158"/>
      <c r="M20" s="158"/>
      <c r="N20" s="159"/>
      <c r="O20" s="17"/>
      <c r="P20" s="17"/>
      <c r="Q20" s="17"/>
      <c r="R20" s="17"/>
      <c r="S20" s="17"/>
      <c r="T20" s="17"/>
      <c r="U20" s="17"/>
      <c r="V20" s="17"/>
      <c r="W20" s="17"/>
      <c r="X20" s="17"/>
      <c r="Y20" s="17"/>
      <c r="Z20" s="10"/>
      <c r="AA20" s="10"/>
      <c r="AB20" s="10"/>
      <c r="AC20" s="10"/>
      <c r="AD20" s="10"/>
    </row>
    <row r="21" spans="1:30" s="7" customFormat="1" ht="27" customHeight="1" x14ac:dyDescent="0.25">
      <c r="A21" s="169" t="s">
        <v>48</v>
      </c>
      <c r="B21" s="147"/>
      <c r="C21" s="147"/>
      <c r="D21" s="147" t="s">
        <v>49</v>
      </c>
      <c r="E21" s="147"/>
      <c r="F21" s="147" t="s">
        <v>50</v>
      </c>
      <c r="G21" s="148"/>
      <c r="H21" s="169" t="s">
        <v>48</v>
      </c>
      <c r="I21" s="147"/>
      <c r="J21" s="147"/>
      <c r="K21" s="147" t="s">
        <v>49</v>
      </c>
      <c r="L21" s="147"/>
      <c r="M21" s="147" t="s">
        <v>51</v>
      </c>
      <c r="N21" s="148"/>
      <c r="O21" s="17"/>
      <c r="P21" s="17"/>
      <c r="Q21" s="17"/>
      <c r="R21" s="17"/>
      <c r="S21" s="17"/>
      <c r="T21" s="17"/>
      <c r="U21" s="17"/>
      <c r="V21" s="17"/>
      <c r="W21" s="17"/>
      <c r="X21" s="17"/>
      <c r="Y21" s="17"/>
      <c r="Z21" s="10"/>
      <c r="AA21" s="10"/>
      <c r="AB21" s="10"/>
      <c r="AC21" s="10"/>
      <c r="AD21" s="10"/>
    </row>
    <row r="22" spans="1:30" s="7" customFormat="1" ht="16.5" x14ac:dyDescent="0.25">
      <c r="A22" s="162"/>
      <c r="B22" s="163"/>
      <c r="C22" s="163"/>
      <c r="D22" s="165"/>
      <c r="E22" s="165"/>
      <c r="F22" s="165"/>
      <c r="G22" s="166"/>
      <c r="H22" s="167"/>
      <c r="I22" s="165"/>
      <c r="J22" s="165"/>
      <c r="K22" s="168"/>
      <c r="L22" s="168"/>
      <c r="M22" s="165"/>
      <c r="N22" s="166"/>
      <c r="O22" s="17"/>
      <c r="P22" s="17"/>
      <c r="Q22" s="17"/>
      <c r="R22" s="17"/>
      <c r="S22" s="17"/>
      <c r="T22" s="17"/>
      <c r="U22" s="17"/>
      <c r="V22" s="17"/>
      <c r="W22" s="17"/>
      <c r="X22" s="17"/>
      <c r="Y22" s="17"/>
      <c r="Z22" s="10"/>
      <c r="AA22" s="10"/>
      <c r="AB22" s="10"/>
      <c r="AC22" s="10"/>
      <c r="AD22" s="10"/>
    </row>
    <row r="23" spans="1:30" s="7" customFormat="1" ht="16.5" x14ac:dyDescent="0.25">
      <c r="A23" s="162"/>
      <c r="B23" s="163"/>
      <c r="C23" s="163"/>
      <c r="D23" s="165"/>
      <c r="E23" s="165"/>
      <c r="F23" s="165"/>
      <c r="G23" s="166"/>
      <c r="H23" s="167"/>
      <c r="I23" s="165"/>
      <c r="J23" s="165"/>
      <c r="K23" s="168"/>
      <c r="L23" s="168"/>
      <c r="M23" s="165"/>
      <c r="N23" s="166"/>
      <c r="O23" s="17"/>
      <c r="P23" s="17"/>
      <c r="Q23" s="17"/>
      <c r="R23" s="17"/>
      <c r="S23" s="17"/>
      <c r="T23" s="17"/>
      <c r="U23" s="17"/>
      <c r="V23" s="17"/>
      <c r="W23" s="17"/>
      <c r="X23" s="17"/>
      <c r="Y23" s="17"/>
      <c r="Z23" s="10"/>
      <c r="AA23" s="10"/>
      <c r="AB23" s="10"/>
      <c r="AC23" s="10"/>
      <c r="AD23" s="10"/>
    </row>
    <row r="24" spans="1:30" s="7" customFormat="1" ht="16.5" x14ac:dyDescent="0.25">
      <c r="A24" s="162"/>
      <c r="B24" s="163"/>
      <c r="C24" s="163"/>
      <c r="D24" s="165"/>
      <c r="E24" s="165"/>
      <c r="F24" s="165"/>
      <c r="G24" s="166"/>
      <c r="H24" s="167"/>
      <c r="I24" s="165"/>
      <c r="J24" s="165"/>
      <c r="K24" s="168"/>
      <c r="L24" s="168"/>
      <c r="M24" s="165"/>
      <c r="N24" s="166"/>
      <c r="O24" s="17"/>
      <c r="P24" s="17"/>
      <c r="Q24" s="17"/>
      <c r="R24" s="17"/>
      <c r="S24" s="17"/>
      <c r="T24" s="17"/>
      <c r="U24" s="17"/>
      <c r="V24" s="17"/>
      <c r="W24" s="17"/>
      <c r="X24" s="17"/>
      <c r="Y24" s="17"/>
      <c r="Z24" s="10"/>
      <c r="AA24" s="10"/>
      <c r="AB24" s="10"/>
      <c r="AC24" s="10"/>
      <c r="AD24" s="10"/>
    </row>
    <row r="25" spans="1:30" s="7" customFormat="1" ht="16.5" x14ac:dyDescent="0.25">
      <c r="A25" s="162"/>
      <c r="B25" s="163"/>
      <c r="C25" s="163"/>
      <c r="D25" s="165"/>
      <c r="E25" s="165"/>
      <c r="F25" s="165"/>
      <c r="G25" s="166"/>
      <c r="H25" s="167"/>
      <c r="I25" s="165"/>
      <c r="J25" s="165"/>
      <c r="K25" s="168"/>
      <c r="L25" s="168"/>
      <c r="M25" s="165"/>
      <c r="N25" s="166"/>
      <c r="O25" s="17"/>
      <c r="P25" s="17"/>
      <c r="Q25" s="17"/>
      <c r="R25" s="17"/>
      <c r="S25" s="17"/>
      <c r="T25" s="17"/>
      <c r="U25" s="17"/>
      <c r="V25" s="17"/>
      <c r="W25" s="17"/>
      <c r="X25" s="17"/>
      <c r="Y25" s="17"/>
      <c r="Z25" s="10"/>
      <c r="AA25" s="10"/>
      <c r="AB25" s="10"/>
      <c r="AC25" s="10"/>
      <c r="AD25" s="10"/>
    </row>
    <row r="26" spans="1:30" s="7" customFormat="1" ht="17.25" thickBot="1" x14ac:dyDescent="0.3">
      <c r="A26" s="170"/>
      <c r="B26" s="171"/>
      <c r="C26" s="171"/>
      <c r="D26" s="172"/>
      <c r="E26" s="172"/>
      <c r="F26" s="172"/>
      <c r="G26" s="173"/>
      <c r="H26" s="174"/>
      <c r="I26" s="172"/>
      <c r="J26" s="172"/>
      <c r="K26" s="175"/>
      <c r="L26" s="175"/>
      <c r="M26" s="172"/>
      <c r="N26" s="173"/>
      <c r="O26" s="17"/>
      <c r="P26" s="17"/>
      <c r="Q26" s="17"/>
      <c r="R26" s="17"/>
      <c r="S26" s="17"/>
      <c r="T26" s="17"/>
      <c r="U26" s="17"/>
      <c r="V26" s="17"/>
      <c r="W26" s="17"/>
      <c r="X26" s="17"/>
      <c r="Y26" s="17"/>
      <c r="Z26" s="10"/>
      <c r="AA26" s="10"/>
      <c r="AB26" s="10"/>
      <c r="AC26" s="10"/>
      <c r="AD26" s="10"/>
    </row>
    <row r="27" spans="1:30" s="7" customFormat="1" ht="31.9" customHeight="1" thickBot="1" x14ac:dyDescent="0.25">
      <c r="A27" s="118" t="s">
        <v>52</v>
      </c>
      <c r="B27" s="119"/>
      <c r="C27" s="119"/>
      <c r="D27" s="119"/>
      <c r="E27" s="119"/>
      <c r="F27" s="119"/>
      <c r="G27" s="119"/>
      <c r="H27" s="119"/>
      <c r="I27" s="119"/>
      <c r="J27" s="119"/>
      <c r="K27" s="119"/>
      <c r="L27" s="119"/>
      <c r="M27" s="119"/>
      <c r="N27" s="120"/>
      <c r="O27" s="17"/>
      <c r="P27" s="17"/>
      <c r="Q27" s="17"/>
      <c r="R27" s="17"/>
      <c r="S27" s="17"/>
      <c r="T27" s="17"/>
      <c r="U27" s="17"/>
      <c r="V27" s="17"/>
      <c r="W27" s="17"/>
      <c r="X27" s="17"/>
      <c r="Y27" s="17"/>
    </row>
    <row r="28" spans="1:30" s="10" customFormat="1" ht="44.65" customHeight="1" x14ac:dyDescent="0.25">
      <c r="A28" s="66" t="s">
        <v>53</v>
      </c>
      <c r="B28" s="180"/>
      <c r="C28" s="181"/>
      <c r="D28" s="181"/>
      <c r="E28" s="181"/>
      <c r="F28" s="182"/>
      <c r="G28" s="9" t="s">
        <v>55</v>
      </c>
      <c r="H28" s="180"/>
      <c r="I28" s="181"/>
      <c r="J28" s="181"/>
      <c r="K28" s="181"/>
      <c r="L28" s="181"/>
      <c r="M28" s="181"/>
      <c r="N28" s="183"/>
      <c r="O28" s="17"/>
      <c r="P28" s="17"/>
      <c r="Q28" s="17"/>
      <c r="R28" s="17"/>
      <c r="S28" s="17"/>
      <c r="T28" s="17"/>
      <c r="U28" s="17"/>
      <c r="V28" s="17"/>
      <c r="W28" s="17"/>
      <c r="X28" s="17"/>
      <c r="Y28" s="17"/>
    </row>
    <row r="29" spans="1:30" s="10" customFormat="1" ht="38.25" customHeight="1" x14ac:dyDescent="0.25">
      <c r="A29" s="67" t="s">
        <v>57</v>
      </c>
      <c r="B29" s="184"/>
      <c r="C29" s="185"/>
      <c r="D29" s="186" t="s">
        <v>59</v>
      </c>
      <c r="E29" s="187"/>
      <c r="F29" s="188"/>
      <c r="G29" s="189"/>
      <c r="H29" s="190"/>
      <c r="I29" s="12" t="s">
        <v>61</v>
      </c>
      <c r="J29" s="188"/>
      <c r="K29" s="190"/>
      <c r="L29" s="12" t="s">
        <v>63</v>
      </c>
      <c r="M29" s="191"/>
      <c r="N29" s="192"/>
      <c r="O29" s="17"/>
      <c r="P29" s="17"/>
      <c r="Q29" s="17"/>
      <c r="R29" s="17"/>
      <c r="S29" s="17"/>
      <c r="T29" s="17"/>
      <c r="U29" s="17"/>
      <c r="V29" s="17"/>
      <c r="W29" s="17"/>
      <c r="X29" s="17"/>
      <c r="Y29" s="17"/>
    </row>
    <row r="30" spans="1:30" s="13" customFormat="1" ht="30.75" customHeight="1" x14ac:dyDescent="0.2">
      <c r="A30" s="67" t="s">
        <v>65</v>
      </c>
      <c r="B30" s="197"/>
      <c r="C30" s="198"/>
      <c r="D30" s="198"/>
      <c r="E30" s="199"/>
      <c r="F30" s="12" t="s">
        <v>66</v>
      </c>
      <c r="G30" s="197" t="s">
        <v>177</v>
      </c>
      <c r="H30" s="198"/>
      <c r="I30" s="199"/>
      <c r="J30" s="12" t="s">
        <v>67</v>
      </c>
      <c r="K30" s="201"/>
      <c r="L30" s="201"/>
      <c r="M30" s="201"/>
      <c r="N30" s="202"/>
      <c r="O30" s="17"/>
      <c r="P30" s="17"/>
      <c r="Q30" s="17"/>
      <c r="R30" s="17"/>
      <c r="S30" s="17"/>
      <c r="T30" s="17"/>
      <c r="U30" s="17"/>
      <c r="V30" s="17"/>
      <c r="W30" s="17"/>
      <c r="X30" s="17"/>
      <c r="Y30" s="17"/>
    </row>
    <row r="31" spans="1:30" s="13" customFormat="1" ht="28.9" customHeight="1" x14ac:dyDescent="0.2">
      <c r="A31" s="67" t="s">
        <v>69</v>
      </c>
      <c r="B31" s="203"/>
      <c r="C31" s="204"/>
      <c r="D31" s="204"/>
      <c r="E31" s="204"/>
      <c r="F31" s="204"/>
      <c r="G31" s="204"/>
      <c r="H31" s="204"/>
      <c r="I31" s="204"/>
      <c r="J31" s="204"/>
      <c r="K31" s="204"/>
      <c r="L31" s="204"/>
      <c r="M31" s="204"/>
      <c r="N31" s="205"/>
      <c r="O31" s="17"/>
      <c r="P31" s="17"/>
      <c r="Q31" s="17"/>
      <c r="R31" s="17"/>
      <c r="S31" s="17"/>
      <c r="T31" s="17"/>
      <c r="U31" s="17"/>
      <c r="V31" s="17"/>
      <c r="W31" s="17"/>
      <c r="X31" s="17"/>
      <c r="Y31" s="17"/>
    </row>
    <row r="32" spans="1:30" s="13" customFormat="1" ht="21" customHeight="1" x14ac:dyDescent="0.2">
      <c r="A32" s="176"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
      <c r="A33" s="177"/>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
      <c r="A34" s="67" t="s">
        <v>84</v>
      </c>
      <c r="B34" s="178"/>
      <c r="C34" s="178"/>
      <c r="D34" s="178"/>
      <c r="E34" s="178"/>
      <c r="F34" s="178"/>
      <c r="G34" s="178"/>
      <c r="H34" s="178"/>
      <c r="I34" s="178"/>
      <c r="J34" s="178"/>
      <c r="K34" s="178"/>
      <c r="L34" s="178"/>
      <c r="M34" s="178"/>
      <c r="N34" s="179"/>
      <c r="O34" s="17"/>
      <c r="P34" s="17"/>
      <c r="Q34" s="17"/>
      <c r="R34" s="17"/>
      <c r="S34" s="17"/>
      <c r="T34" s="17"/>
      <c r="U34" s="17"/>
      <c r="V34" s="17"/>
      <c r="W34" s="17"/>
      <c r="X34" s="17"/>
      <c r="Y34" s="17"/>
    </row>
    <row r="35" spans="1:30" s="13" customFormat="1" ht="36" customHeight="1" x14ac:dyDescent="0.2">
      <c r="A35" s="67" t="s">
        <v>86</v>
      </c>
      <c r="B35" s="193"/>
      <c r="C35" s="194"/>
      <c r="D35" s="194"/>
      <c r="E35" s="195"/>
      <c r="F35" s="186" t="s">
        <v>88</v>
      </c>
      <c r="G35" s="187"/>
      <c r="H35" s="188"/>
      <c r="I35" s="189"/>
      <c r="J35" s="190"/>
      <c r="K35" s="12" t="s">
        <v>90</v>
      </c>
      <c r="L35" s="188"/>
      <c r="M35" s="189"/>
      <c r="N35" s="196"/>
      <c r="O35" s="17"/>
      <c r="P35" s="17"/>
      <c r="Q35" s="17"/>
      <c r="R35" s="17"/>
      <c r="S35" s="17"/>
      <c r="T35" s="17"/>
      <c r="U35" s="17"/>
      <c r="V35" s="17"/>
      <c r="W35" s="17"/>
      <c r="X35" s="17"/>
      <c r="Y35" s="17"/>
    </row>
    <row r="36" spans="1:30" s="13" customFormat="1" ht="26.25" customHeight="1" x14ac:dyDescent="0.2">
      <c r="A36" s="67" t="s">
        <v>92</v>
      </c>
      <c r="B36" s="193"/>
      <c r="C36" s="194"/>
      <c r="D36" s="194"/>
      <c r="E36" s="195"/>
      <c r="F36" s="186" t="s">
        <v>94</v>
      </c>
      <c r="G36" s="187"/>
      <c r="H36" s="188"/>
      <c r="I36" s="189"/>
      <c r="J36" s="190"/>
      <c r="K36" s="12" t="s">
        <v>90</v>
      </c>
      <c r="L36" s="188"/>
      <c r="M36" s="189"/>
      <c r="N36" s="196"/>
      <c r="O36" s="17"/>
      <c r="P36" s="17"/>
      <c r="Q36" s="17"/>
      <c r="R36" s="17"/>
      <c r="S36" s="17"/>
      <c r="T36" s="17"/>
      <c r="U36" s="17"/>
      <c r="V36" s="17"/>
      <c r="W36" s="17"/>
      <c r="X36" s="17"/>
      <c r="Y36" s="17"/>
    </row>
    <row r="37" spans="1:30" s="13" customFormat="1" ht="43.9" customHeight="1" thickBot="1" x14ac:dyDescent="0.25">
      <c r="A37" s="70" t="s">
        <v>95</v>
      </c>
      <c r="B37" s="206"/>
      <c r="C37" s="207"/>
      <c r="D37" s="207"/>
      <c r="E37" s="207"/>
      <c r="F37" s="207"/>
      <c r="G37" s="207"/>
      <c r="H37" s="207"/>
      <c r="I37" s="207"/>
      <c r="J37" s="207"/>
      <c r="K37" s="207"/>
      <c r="L37" s="207"/>
      <c r="M37" s="207"/>
      <c r="N37" s="208"/>
      <c r="O37" s="17"/>
      <c r="P37" s="17"/>
      <c r="Q37" s="17"/>
      <c r="R37" s="17"/>
      <c r="S37" s="17"/>
      <c r="T37" s="17"/>
      <c r="U37" s="17"/>
      <c r="V37" s="17"/>
      <c r="W37" s="17"/>
      <c r="X37" s="17"/>
      <c r="Y37" s="17"/>
    </row>
    <row r="38" spans="1:30" s="19" customFormat="1" ht="24.4" customHeight="1" x14ac:dyDescent="0.2">
      <c r="A38" s="209" t="s">
        <v>97</v>
      </c>
      <c r="B38" s="169" t="s">
        <v>98</v>
      </c>
      <c r="C38" s="147"/>
      <c r="D38" s="77" t="b">
        <v>0</v>
      </c>
      <c r="E38" s="212"/>
      <c r="F38" s="212"/>
      <c r="G38" s="212"/>
      <c r="H38" s="212"/>
      <c r="I38" s="212"/>
      <c r="J38" s="212"/>
      <c r="K38" s="212"/>
      <c r="L38" s="212"/>
      <c r="M38" s="212"/>
      <c r="N38" s="213"/>
      <c r="O38" s="17"/>
      <c r="P38" s="17"/>
      <c r="Q38" s="17"/>
      <c r="R38" s="17"/>
      <c r="S38" s="17"/>
      <c r="T38" s="17"/>
      <c r="U38" s="17"/>
      <c r="V38" s="17"/>
      <c r="W38" s="17"/>
      <c r="X38" s="17"/>
      <c r="Y38" s="17"/>
      <c r="Z38" s="18"/>
      <c r="AA38" s="18"/>
      <c r="AB38" s="18"/>
      <c r="AC38" s="18"/>
      <c r="AD38" s="18"/>
    </row>
    <row r="39" spans="1:30" s="19" customFormat="1" ht="24.4" customHeight="1" x14ac:dyDescent="0.2">
      <c r="A39" s="210"/>
      <c r="B39" s="214" t="s">
        <v>99</v>
      </c>
      <c r="C39" s="215"/>
      <c r="D39" s="75" t="b">
        <v>0</v>
      </c>
      <c r="E39" s="108"/>
      <c r="F39" s="108"/>
      <c r="G39" s="108"/>
      <c r="H39" s="108"/>
      <c r="I39" s="108"/>
      <c r="J39" s="108"/>
      <c r="K39" s="108"/>
      <c r="L39" s="108"/>
      <c r="M39" s="108"/>
      <c r="N39" s="109"/>
      <c r="O39" s="17"/>
      <c r="P39" s="17"/>
      <c r="Q39" s="17"/>
      <c r="R39" s="17"/>
      <c r="S39" s="17"/>
      <c r="T39" s="17"/>
      <c r="U39" s="17"/>
      <c r="V39" s="17"/>
      <c r="W39" s="17"/>
      <c r="X39" s="17"/>
      <c r="Y39" s="17"/>
      <c r="Z39" s="18"/>
      <c r="AA39" s="18"/>
      <c r="AB39" s="18"/>
      <c r="AC39" s="18"/>
      <c r="AD39" s="18"/>
    </row>
    <row r="40" spans="1:30" s="19" customFormat="1" ht="24.4" customHeight="1" x14ac:dyDescent="0.2">
      <c r="A40" s="210"/>
      <c r="B40" s="214" t="s">
        <v>100</v>
      </c>
      <c r="C40" s="215"/>
      <c r="D40" s="75" t="b">
        <v>0</v>
      </c>
      <c r="E40" s="108"/>
      <c r="F40" s="108"/>
      <c r="G40" s="108"/>
      <c r="H40" s="108"/>
      <c r="I40" s="108"/>
      <c r="J40" s="108"/>
      <c r="K40" s="108"/>
      <c r="L40" s="108"/>
      <c r="M40" s="108"/>
      <c r="N40" s="109"/>
      <c r="O40" s="17"/>
      <c r="P40" s="17"/>
      <c r="Q40" s="17"/>
      <c r="R40" s="17"/>
      <c r="S40" s="17"/>
      <c r="T40" s="17"/>
      <c r="U40" s="17"/>
      <c r="V40" s="17"/>
      <c r="W40" s="17"/>
      <c r="X40" s="17"/>
      <c r="Y40" s="17"/>
      <c r="Z40" s="18"/>
      <c r="AA40" s="18"/>
      <c r="AB40" s="18"/>
      <c r="AC40" s="18"/>
      <c r="AD40" s="18"/>
    </row>
    <row r="41" spans="1:30" s="19" customFormat="1" ht="24.4" customHeight="1" thickBot="1" x14ac:dyDescent="0.25">
      <c r="A41" s="211"/>
      <c r="B41" s="216" t="s">
        <v>101</v>
      </c>
      <c r="C41" s="217"/>
      <c r="D41" s="76" t="b">
        <v>0</v>
      </c>
      <c r="E41" s="218"/>
      <c r="F41" s="218"/>
      <c r="G41" s="218"/>
      <c r="H41" s="218"/>
      <c r="I41" s="218"/>
      <c r="J41" s="218"/>
      <c r="K41" s="218"/>
      <c r="L41" s="218"/>
      <c r="M41" s="218"/>
      <c r="N41" s="219"/>
      <c r="O41" s="17"/>
      <c r="P41" s="17"/>
      <c r="Q41" s="17"/>
      <c r="R41" s="17"/>
      <c r="S41" s="17"/>
      <c r="T41" s="17"/>
      <c r="U41" s="17"/>
      <c r="V41" s="17"/>
      <c r="W41" s="17"/>
      <c r="X41" s="17"/>
      <c r="Y41" s="17"/>
      <c r="Z41" s="18"/>
      <c r="AA41" s="18"/>
      <c r="AB41" s="18"/>
      <c r="AC41" s="18"/>
      <c r="AD41" s="18"/>
    </row>
    <row r="42" spans="1:30" s="19" customFormat="1" ht="22.9" customHeight="1" x14ac:dyDescent="0.2">
      <c r="A42" s="256" t="s">
        <v>102</v>
      </c>
      <c r="B42" s="74" t="b">
        <v>0</v>
      </c>
      <c r="C42" s="222" t="s">
        <v>103</v>
      </c>
      <c r="D42" s="222"/>
      <c r="E42" s="222"/>
      <c r="F42" s="223"/>
      <c r="G42" s="224" t="s">
        <v>104</v>
      </c>
      <c r="H42" s="226" t="b">
        <v>0</v>
      </c>
      <c r="I42" s="180" t="s">
        <v>105</v>
      </c>
      <c r="J42" s="183"/>
      <c r="K42" s="229" t="s">
        <v>106</v>
      </c>
      <c r="L42" s="74" t="b">
        <v>0</v>
      </c>
      <c r="M42" s="259" t="s">
        <v>107</v>
      </c>
      <c r="N42" s="260"/>
      <c r="O42" s="17"/>
      <c r="P42" s="17"/>
      <c r="Q42" s="17"/>
      <c r="R42" s="17"/>
      <c r="S42" s="17"/>
      <c r="T42" s="17"/>
      <c r="U42" s="17"/>
      <c r="V42" s="17"/>
      <c r="W42" s="17"/>
      <c r="X42" s="17"/>
      <c r="Y42" s="17"/>
      <c r="Z42" s="18"/>
      <c r="AA42" s="18"/>
      <c r="AB42" s="18"/>
      <c r="AC42" s="18"/>
      <c r="AD42" s="18"/>
    </row>
    <row r="43" spans="1:30" s="19" customFormat="1" ht="22.9" customHeight="1" x14ac:dyDescent="0.2">
      <c r="A43" s="257"/>
      <c r="B43" s="74" t="b">
        <v>0</v>
      </c>
      <c r="C43" s="231" t="s">
        <v>108</v>
      </c>
      <c r="D43" s="231"/>
      <c r="E43" s="231"/>
      <c r="F43" s="232"/>
      <c r="G43" s="224"/>
      <c r="H43" s="227"/>
      <c r="I43" s="193"/>
      <c r="J43" s="228"/>
      <c r="K43" s="229"/>
      <c r="L43" s="74" t="b">
        <v>0</v>
      </c>
      <c r="M43" s="220" t="s">
        <v>109</v>
      </c>
      <c r="N43" s="221"/>
      <c r="O43" s="17"/>
      <c r="P43" s="17"/>
      <c r="Q43" s="17"/>
      <c r="R43" s="17"/>
      <c r="S43" s="17"/>
      <c r="T43" s="17"/>
      <c r="U43" s="17"/>
      <c r="V43" s="17"/>
      <c r="W43" s="17"/>
      <c r="X43" s="17"/>
      <c r="Y43" s="17"/>
      <c r="Z43" s="18"/>
      <c r="AA43" s="18"/>
      <c r="AB43" s="18"/>
      <c r="AC43" s="18"/>
      <c r="AD43" s="18"/>
    </row>
    <row r="44" spans="1:30" s="19" customFormat="1" ht="22.9" customHeight="1" x14ac:dyDescent="0.2">
      <c r="A44" s="257"/>
      <c r="B44" s="74" t="b">
        <v>0</v>
      </c>
      <c r="C44" s="231" t="s">
        <v>110</v>
      </c>
      <c r="D44" s="231"/>
      <c r="E44" s="231"/>
      <c r="F44" s="232"/>
      <c r="G44" s="224"/>
      <c r="H44" s="227" t="b">
        <v>0</v>
      </c>
      <c r="I44" s="233" t="s">
        <v>111</v>
      </c>
      <c r="J44" s="234"/>
      <c r="K44" s="229"/>
      <c r="L44" s="74" t="b">
        <v>0</v>
      </c>
      <c r="M44" s="220" t="s">
        <v>112</v>
      </c>
      <c r="N44" s="221"/>
      <c r="O44" s="17"/>
      <c r="P44" s="17"/>
      <c r="Q44" s="17"/>
      <c r="R44" s="17"/>
      <c r="S44" s="17"/>
      <c r="T44" s="17"/>
      <c r="U44" s="17"/>
      <c r="V44" s="17"/>
      <c r="W44" s="17"/>
      <c r="X44" s="17"/>
      <c r="Y44" s="17"/>
      <c r="Z44" s="18"/>
      <c r="AA44" s="18"/>
      <c r="AB44" s="18"/>
      <c r="AC44" s="18"/>
      <c r="AD44" s="18"/>
    </row>
    <row r="45" spans="1:30" s="19" customFormat="1" ht="22.9" customHeight="1" x14ac:dyDescent="0.2">
      <c r="A45" s="257"/>
      <c r="B45" s="74" t="b">
        <v>0</v>
      </c>
      <c r="C45" s="231" t="s">
        <v>113</v>
      </c>
      <c r="D45" s="231"/>
      <c r="E45" s="231"/>
      <c r="F45" s="232"/>
      <c r="G45" s="224"/>
      <c r="H45" s="227"/>
      <c r="I45" s="233"/>
      <c r="J45" s="234"/>
      <c r="K45" s="229"/>
      <c r="L45" s="74" t="b">
        <v>0</v>
      </c>
      <c r="M45" s="220" t="s">
        <v>114</v>
      </c>
      <c r="N45" s="221"/>
      <c r="O45" s="17"/>
      <c r="P45" s="17"/>
      <c r="Q45" s="17"/>
      <c r="R45" s="17"/>
      <c r="S45" s="17"/>
      <c r="T45" s="17"/>
      <c r="U45" s="17"/>
      <c r="V45" s="17"/>
      <c r="W45" s="17"/>
      <c r="X45" s="17"/>
      <c r="Y45" s="17"/>
      <c r="Z45" s="18"/>
      <c r="AA45" s="18"/>
      <c r="AB45" s="18"/>
      <c r="AC45" s="18"/>
      <c r="AD45" s="18"/>
    </row>
    <row r="46" spans="1:30" s="19" customFormat="1" ht="30" customHeight="1" thickBot="1" x14ac:dyDescent="0.25">
      <c r="A46" s="257"/>
      <c r="B46" s="74" t="b">
        <v>0</v>
      </c>
      <c r="C46" s="231" t="s">
        <v>115</v>
      </c>
      <c r="D46" s="231"/>
      <c r="E46" s="231"/>
      <c r="F46" s="232"/>
      <c r="G46" s="224"/>
      <c r="H46" s="227" t="b">
        <v>0</v>
      </c>
      <c r="I46" s="233" t="s">
        <v>116</v>
      </c>
      <c r="J46" s="234"/>
      <c r="K46" s="229"/>
      <c r="L46" s="74" t="b">
        <v>0</v>
      </c>
      <c r="M46" s="220" t="s">
        <v>117</v>
      </c>
      <c r="N46" s="221"/>
      <c r="O46" s="17"/>
      <c r="P46" s="17"/>
      <c r="Q46" s="17"/>
      <c r="R46" s="17"/>
      <c r="S46" s="17"/>
      <c r="T46" s="17"/>
      <c r="U46" s="17"/>
      <c r="V46" s="17"/>
      <c r="W46" s="17"/>
      <c r="X46" s="17"/>
      <c r="Y46" s="17"/>
      <c r="Z46" s="18"/>
      <c r="AA46" s="18"/>
      <c r="AB46" s="18"/>
      <c r="AC46" s="18"/>
      <c r="AD46" s="18"/>
    </row>
    <row r="47" spans="1:30" s="20" customFormat="1" ht="22.9" customHeight="1" x14ac:dyDescent="0.2">
      <c r="A47" s="257"/>
      <c r="B47" s="74" t="b">
        <v>0</v>
      </c>
      <c r="C47" s="231" t="s">
        <v>118</v>
      </c>
      <c r="D47" s="231"/>
      <c r="E47" s="231"/>
      <c r="F47" s="232"/>
      <c r="G47" s="224"/>
      <c r="H47" s="227"/>
      <c r="I47" s="233"/>
      <c r="J47" s="234"/>
      <c r="K47" s="229"/>
      <c r="L47" s="74" t="b">
        <v>0</v>
      </c>
      <c r="M47" s="220" t="s">
        <v>119</v>
      </c>
      <c r="N47" s="221"/>
      <c r="O47" s="17"/>
      <c r="P47" s="17"/>
      <c r="Q47" s="17"/>
      <c r="R47" s="17"/>
      <c r="S47" s="17"/>
      <c r="T47" s="17"/>
      <c r="U47" s="17"/>
      <c r="V47" s="17"/>
      <c r="W47" s="17"/>
      <c r="X47" s="17"/>
      <c r="Y47" s="17"/>
      <c r="Z47" s="18"/>
      <c r="AA47" s="18"/>
      <c r="AB47" s="18"/>
      <c r="AC47" s="18"/>
      <c r="AD47" s="18"/>
    </row>
    <row r="48" spans="1:30" s="19" customFormat="1" ht="22.9" customHeight="1" x14ac:dyDescent="0.2">
      <c r="A48" s="257"/>
      <c r="B48" s="242" t="b">
        <v>0</v>
      </c>
      <c r="C48" s="244" t="s">
        <v>120</v>
      </c>
      <c r="D48" s="245"/>
      <c r="E48" s="245"/>
      <c r="F48" s="246"/>
      <c r="G48" s="224"/>
      <c r="H48" s="75" t="b">
        <v>0</v>
      </c>
      <c r="I48" s="233" t="s">
        <v>121</v>
      </c>
      <c r="J48" s="234"/>
      <c r="K48" s="229"/>
      <c r="L48" s="242" t="b">
        <v>0</v>
      </c>
      <c r="M48" s="250" t="s">
        <v>122</v>
      </c>
      <c r="N48" s="251"/>
      <c r="O48" s="17"/>
      <c r="P48" s="17"/>
      <c r="Q48" s="17"/>
      <c r="R48" s="17"/>
      <c r="S48" s="17"/>
      <c r="T48" s="17"/>
      <c r="U48" s="17"/>
      <c r="V48" s="17"/>
      <c r="W48" s="17"/>
      <c r="X48" s="17"/>
      <c r="Y48" s="17"/>
      <c r="Z48" s="18"/>
      <c r="AA48" s="18"/>
      <c r="AB48" s="18"/>
      <c r="AC48" s="18"/>
      <c r="AD48" s="18"/>
    </row>
    <row r="49" spans="1:30" s="21" customFormat="1" ht="22.9" customHeight="1" thickBot="1" x14ac:dyDescent="0.25">
      <c r="A49" s="258"/>
      <c r="B49" s="243"/>
      <c r="C49" s="247"/>
      <c r="D49" s="248"/>
      <c r="E49" s="248"/>
      <c r="F49" s="249"/>
      <c r="G49" s="225"/>
      <c r="H49" s="76" t="b">
        <v>0</v>
      </c>
      <c r="I49" s="254" t="s">
        <v>123</v>
      </c>
      <c r="J49" s="255"/>
      <c r="K49" s="230"/>
      <c r="L49" s="243"/>
      <c r="M49" s="252"/>
      <c r="N49" s="253"/>
      <c r="O49" s="17"/>
      <c r="P49" s="17"/>
      <c r="Q49" s="17"/>
      <c r="R49" s="17"/>
      <c r="S49" s="17"/>
      <c r="T49" s="17"/>
      <c r="U49" s="17"/>
      <c r="V49" s="17"/>
      <c r="W49" s="17"/>
      <c r="X49" s="17"/>
      <c r="Y49" s="17"/>
      <c r="Z49" s="18"/>
      <c r="AA49" s="18"/>
      <c r="AB49" s="18"/>
      <c r="AC49" s="18"/>
      <c r="AD49" s="18"/>
    </row>
    <row r="50" spans="1:30" s="7" customFormat="1" ht="45.4" customHeight="1" thickBot="1" x14ac:dyDescent="0.25">
      <c r="A50" s="118" t="s">
        <v>124</v>
      </c>
      <c r="B50" s="119"/>
      <c r="C50" s="119"/>
      <c r="D50" s="119"/>
      <c r="E50" s="119"/>
      <c r="F50" s="119"/>
      <c r="G50" s="119"/>
      <c r="H50" s="119"/>
      <c r="I50" s="119"/>
      <c r="J50" s="119"/>
      <c r="K50" s="119"/>
      <c r="L50" s="119"/>
      <c r="M50" s="119"/>
      <c r="N50" s="120"/>
      <c r="O50" s="17"/>
      <c r="P50" s="17"/>
      <c r="Q50" s="17"/>
      <c r="R50" s="17"/>
      <c r="S50" s="17"/>
      <c r="T50" s="17"/>
      <c r="U50" s="17"/>
      <c r="V50" s="17"/>
      <c r="W50" s="17"/>
      <c r="X50" s="17"/>
      <c r="Y50" s="17"/>
      <c r="Z50" s="22"/>
      <c r="AA50" s="22"/>
      <c r="AB50" s="22"/>
      <c r="AC50" s="22"/>
      <c r="AD50" s="22"/>
    </row>
    <row r="51" spans="1:30" s="19" customFormat="1" ht="31.9" customHeight="1" x14ac:dyDescent="0.2">
      <c r="A51" s="71" t="s">
        <v>125</v>
      </c>
      <c r="B51" s="235"/>
      <c r="C51" s="235"/>
      <c r="D51" s="235"/>
      <c r="E51" s="235"/>
      <c r="F51" s="235"/>
      <c r="G51" s="235"/>
      <c r="H51" s="235"/>
      <c r="I51" s="235"/>
      <c r="J51" s="235"/>
      <c r="K51" s="235"/>
      <c r="L51" s="235"/>
      <c r="M51" s="235"/>
      <c r="N51" s="236"/>
      <c r="O51" s="17"/>
      <c r="P51" s="17"/>
      <c r="Q51" s="17"/>
      <c r="R51" s="17"/>
      <c r="S51" s="17"/>
      <c r="T51" s="17"/>
      <c r="U51" s="17"/>
      <c r="V51" s="17"/>
      <c r="W51" s="17"/>
      <c r="X51" s="17"/>
      <c r="Y51" s="17"/>
      <c r="Z51" s="18"/>
      <c r="AA51" s="18"/>
      <c r="AB51" s="18"/>
      <c r="AC51" s="18"/>
      <c r="AD51" s="18"/>
    </row>
    <row r="52" spans="1:30" s="19" customFormat="1" ht="36" customHeight="1" x14ac:dyDescent="0.2">
      <c r="A52" s="67" t="s">
        <v>126</v>
      </c>
      <c r="B52" s="237"/>
      <c r="C52" s="237"/>
      <c r="D52" s="237"/>
      <c r="E52" s="237"/>
      <c r="F52" s="237"/>
      <c r="G52" s="237"/>
      <c r="H52" s="237"/>
      <c r="I52" s="237"/>
      <c r="J52" s="215" t="s">
        <v>127</v>
      </c>
      <c r="K52" s="215"/>
      <c r="L52" s="238"/>
      <c r="M52" s="238"/>
      <c r="N52" s="239"/>
      <c r="O52" s="17"/>
      <c r="P52" s="17"/>
      <c r="Q52" s="17"/>
      <c r="R52" s="17"/>
      <c r="S52" s="17"/>
      <c r="T52" s="17"/>
      <c r="U52" s="17"/>
      <c r="V52" s="17"/>
      <c r="W52" s="17"/>
      <c r="X52" s="17"/>
      <c r="Y52" s="17"/>
    </row>
    <row r="53" spans="1:30" s="19" customFormat="1" ht="19.149999999999999" customHeight="1" x14ac:dyDescent="0.2">
      <c r="A53" s="240"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25">
      <c r="A54" s="241"/>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
      <c r="A55" s="71" t="s">
        <v>129</v>
      </c>
      <c r="B55" s="235"/>
      <c r="C55" s="235"/>
      <c r="D55" s="235"/>
      <c r="E55" s="235"/>
      <c r="F55" s="235"/>
      <c r="G55" s="235"/>
      <c r="H55" s="235"/>
      <c r="I55" s="235"/>
      <c r="J55" s="235"/>
      <c r="K55" s="235"/>
      <c r="L55" s="235"/>
      <c r="M55" s="235"/>
      <c r="N55" s="236"/>
      <c r="O55" s="17"/>
      <c r="P55" s="17"/>
      <c r="Q55" s="17"/>
      <c r="R55" s="17"/>
      <c r="S55" s="17"/>
      <c r="T55" s="17"/>
      <c r="U55" s="17"/>
      <c r="V55" s="17"/>
      <c r="W55" s="17"/>
      <c r="X55" s="17"/>
      <c r="Y55" s="17"/>
      <c r="Z55" s="18"/>
    </row>
    <row r="56" spans="1:30" s="27" customFormat="1" ht="37.9" customHeight="1" x14ac:dyDescent="0.2">
      <c r="A56" s="67" t="s">
        <v>126</v>
      </c>
      <c r="B56" s="237"/>
      <c r="C56" s="237"/>
      <c r="D56" s="237"/>
      <c r="E56" s="237"/>
      <c r="F56" s="237"/>
      <c r="G56" s="237"/>
      <c r="H56" s="237"/>
      <c r="I56" s="237"/>
      <c r="J56" s="215" t="s">
        <v>127</v>
      </c>
      <c r="K56" s="215"/>
      <c r="L56" s="238"/>
      <c r="M56" s="238"/>
      <c r="N56" s="239"/>
      <c r="O56" s="17"/>
      <c r="P56" s="17"/>
      <c r="Q56" s="17"/>
      <c r="R56" s="17"/>
      <c r="S56" s="17"/>
      <c r="T56" s="17"/>
      <c r="U56" s="17"/>
      <c r="V56" s="17"/>
      <c r="W56" s="17"/>
      <c r="X56" s="17"/>
      <c r="Y56" s="17"/>
      <c r="Z56" s="18"/>
    </row>
    <row r="57" spans="1:30" s="27" customFormat="1" ht="19.149999999999999" customHeight="1" x14ac:dyDescent="0.2">
      <c r="A57" s="240"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25">
      <c r="A58" s="241"/>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
      <c r="A59" s="71" t="s">
        <v>130</v>
      </c>
      <c r="B59" s="235"/>
      <c r="C59" s="235"/>
      <c r="D59" s="235"/>
      <c r="E59" s="235"/>
      <c r="F59" s="235"/>
      <c r="G59" s="235"/>
      <c r="H59" s="235"/>
      <c r="I59" s="235"/>
      <c r="J59" s="235"/>
      <c r="K59" s="235"/>
      <c r="L59" s="235"/>
      <c r="M59" s="235"/>
      <c r="N59" s="236"/>
      <c r="O59" s="17"/>
      <c r="P59" s="17"/>
      <c r="Q59" s="17"/>
      <c r="R59" s="17"/>
      <c r="S59" s="17"/>
      <c r="T59" s="17"/>
      <c r="U59" s="17"/>
      <c r="V59" s="17"/>
      <c r="W59" s="17"/>
      <c r="X59" s="17"/>
      <c r="Y59" s="17"/>
      <c r="Z59" s="18"/>
    </row>
    <row r="60" spans="1:30" s="27" customFormat="1" ht="37.15" customHeight="1" x14ac:dyDescent="0.2">
      <c r="A60" s="67" t="s">
        <v>126</v>
      </c>
      <c r="B60" s="237"/>
      <c r="C60" s="237"/>
      <c r="D60" s="237"/>
      <c r="E60" s="237"/>
      <c r="F60" s="237"/>
      <c r="G60" s="237"/>
      <c r="H60" s="237"/>
      <c r="I60" s="237"/>
      <c r="J60" s="215" t="s">
        <v>127</v>
      </c>
      <c r="K60" s="215"/>
      <c r="L60" s="238"/>
      <c r="M60" s="238"/>
      <c r="N60" s="239"/>
      <c r="O60" s="17"/>
      <c r="P60" s="17"/>
      <c r="Q60" s="17"/>
      <c r="R60" s="17"/>
      <c r="S60" s="17"/>
      <c r="T60" s="17"/>
      <c r="U60" s="17"/>
      <c r="V60" s="17"/>
      <c r="W60" s="17"/>
      <c r="X60" s="17"/>
      <c r="Y60" s="17"/>
      <c r="Z60" s="18"/>
    </row>
    <row r="61" spans="1:30" s="27" customFormat="1" ht="15.75" x14ac:dyDescent="0.2">
      <c r="A61" s="240"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25">
      <c r="A62" s="241"/>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25">
      <c r="A63" s="118" t="s">
        <v>131</v>
      </c>
      <c r="B63" s="119"/>
      <c r="C63" s="119"/>
      <c r="D63" s="119"/>
      <c r="E63" s="119"/>
      <c r="F63" s="119"/>
      <c r="G63" s="119"/>
      <c r="H63" s="119"/>
      <c r="I63" s="119"/>
      <c r="J63" s="119"/>
      <c r="K63" s="119"/>
      <c r="L63" s="119"/>
      <c r="M63" s="119"/>
      <c r="N63" s="120"/>
      <c r="O63" s="17"/>
      <c r="P63" s="17"/>
      <c r="Q63" s="17"/>
      <c r="R63" s="17"/>
      <c r="S63" s="17"/>
      <c r="T63" s="17"/>
      <c r="U63" s="17"/>
      <c r="V63" s="17"/>
      <c r="W63" s="17"/>
      <c r="X63" s="17"/>
      <c r="Y63" s="17"/>
      <c r="Z63" s="22"/>
      <c r="AA63" s="22"/>
      <c r="AB63" s="22"/>
      <c r="AC63" s="22"/>
      <c r="AD63" s="22"/>
    </row>
    <row r="64" spans="1:30" s="13" customFormat="1" ht="36" customHeight="1" x14ac:dyDescent="0.2">
      <c r="A64" s="73" t="s">
        <v>132</v>
      </c>
      <c r="B64" s="31"/>
      <c r="C64" s="6" t="s">
        <v>133</v>
      </c>
      <c r="D64" s="261"/>
      <c r="E64" s="261"/>
      <c r="F64" s="261"/>
      <c r="G64" s="261"/>
      <c r="H64" s="6" t="s">
        <v>134</v>
      </c>
      <c r="I64" s="212"/>
      <c r="J64" s="212"/>
      <c r="K64" s="6" t="s">
        <v>136</v>
      </c>
      <c r="L64" s="212"/>
      <c r="M64" s="212"/>
      <c r="N64" s="213"/>
      <c r="O64" s="17"/>
      <c r="P64" s="17"/>
      <c r="Q64" s="17"/>
      <c r="R64" s="17"/>
      <c r="S64" s="17"/>
      <c r="T64" s="17"/>
      <c r="U64" s="17"/>
      <c r="V64" s="17"/>
      <c r="W64" s="17"/>
      <c r="X64" s="17"/>
      <c r="Y64" s="17"/>
    </row>
    <row r="65" spans="1:30" s="13" customFormat="1" ht="28.9" customHeight="1" x14ac:dyDescent="0.2">
      <c r="A65" s="240" t="s">
        <v>137</v>
      </c>
      <c r="B65" s="262"/>
      <c r="C65" s="262"/>
      <c r="D65" s="263" t="s">
        <v>138</v>
      </c>
      <c r="E65" s="108"/>
      <c r="F65" s="108"/>
      <c r="G65" s="108"/>
      <c r="H65" s="23" t="s">
        <v>140</v>
      </c>
      <c r="I65" s="108"/>
      <c r="J65" s="108"/>
      <c r="K65" s="108"/>
      <c r="L65" s="108"/>
      <c r="M65" s="108"/>
      <c r="N65" s="109"/>
      <c r="O65" s="17"/>
      <c r="P65" s="17"/>
      <c r="Q65" s="17"/>
      <c r="R65" s="17"/>
      <c r="S65" s="17"/>
      <c r="T65" s="17"/>
      <c r="U65" s="17"/>
      <c r="V65" s="17"/>
      <c r="W65" s="17"/>
      <c r="X65" s="17"/>
      <c r="Y65" s="17"/>
    </row>
    <row r="66" spans="1:30" s="13" customFormat="1" ht="28.9" customHeight="1" x14ac:dyDescent="0.2">
      <c r="A66" s="240"/>
      <c r="B66" s="262"/>
      <c r="C66" s="262"/>
      <c r="D66" s="263"/>
      <c r="E66" s="108"/>
      <c r="F66" s="108"/>
      <c r="G66" s="108"/>
      <c r="H66" s="23" t="s">
        <v>142</v>
      </c>
      <c r="I66" s="108"/>
      <c r="J66" s="108"/>
      <c r="K66" s="108"/>
      <c r="L66" s="108"/>
      <c r="M66" s="108"/>
      <c r="N66" s="109"/>
      <c r="O66" s="17"/>
      <c r="P66" s="17"/>
      <c r="Q66" s="17"/>
      <c r="R66" s="17"/>
      <c r="S66" s="17"/>
      <c r="T66" s="17"/>
      <c r="U66" s="17"/>
      <c r="V66" s="17"/>
      <c r="W66" s="17"/>
      <c r="X66" s="17"/>
      <c r="Y66" s="17"/>
    </row>
    <row r="67" spans="1:30" s="13" customFormat="1" ht="28.9" customHeight="1" x14ac:dyDescent="0.2">
      <c r="A67" s="240" t="s">
        <v>144</v>
      </c>
      <c r="B67" s="262"/>
      <c r="C67" s="262"/>
      <c r="D67" s="263" t="s">
        <v>138</v>
      </c>
      <c r="E67" s="108"/>
      <c r="F67" s="108"/>
      <c r="G67" s="108"/>
      <c r="H67" s="23" t="s">
        <v>140</v>
      </c>
      <c r="I67" s="108"/>
      <c r="J67" s="108"/>
      <c r="K67" s="108"/>
      <c r="L67" s="108"/>
      <c r="M67" s="108"/>
      <c r="N67" s="109"/>
      <c r="O67" s="17"/>
      <c r="P67" s="17"/>
      <c r="Q67" s="17"/>
      <c r="R67" s="17"/>
      <c r="S67" s="17"/>
      <c r="T67" s="17"/>
      <c r="U67" s="17"/>
      <c r="V67" s="17"/>
      <c r="W67" s="17"/>
      <c r="X67" s="17"/>
      <c r="Y67" s="17"/>
    </row>
    <row r="68" spans="1:30" s="13" customFormat="1" ht="28.9" customHeight="1" x14ac:dyDescent="0.2">
      <c r="A68" s="240"/>
      <c r="B68" s="262"/>
      <c r="C68" s="262"/>
      <c r="D68" s="263"/>
      <c r="E68" s="108"/>
      <c r="F68" s="108"/>
      <c r="G68" s="108"/>
      <c r="H68" s="23" t="s">
        <v>142</v>
      </c>
      <c r="I68" s="108"/>
      <c r="J68" s="108"/>
      <c r="K68" s="108"/>
      <c r="L68" s="108"/>
      <c r="M68" s="108"/>
      <c r="N68" s="109"/>
      <c r="O68" s="17"/>
      <c r="P68" s="17"/>
      <c r="Q68" s="17"/>
      <c r="R68" s="17"/>
      <c r="S68" s="17"/>
      <c r="T68" s="17"/>
      <c r="U68" s="17"/>
      <c r="V68" s="17"/>
      <c r="W68" s="17"/>
      <c r="X68" s="17"/>
      <c r="Y68" s="17"/>
    </row>
    <row r="69" spans="1:30" s="13" customFormat="1" ht="56.65" customHeight="1" x14ac:dyDescent="0.2">
      <c r="A69" s="67" t="s">
        <v>146</v>
      </c>
      <c r="B69" s="4"/>
      <c r="C69" s="110" t="s">
        <v>148</v>
      </c>
      <c r="D69" s="110"/>
      <c r="E69" s="110"/>
      <c r="F69" s="110"/>
      <c r="G69" s="110"/>
      <c r="H69" s="23" t="s">
        <v>136</v>
      </c>
      <c r="I69" s="108"/>
      <c r="J69" s="108"/>
      <c r="K69" s="108"/>
      <c r="L69" s="108"/>
      <c r="M69" s="108"/>
      <c r="N69" s="109"/>
      <c r="O69" s="17"/>
      <c r="P69" s="17"/>
      <c r="Q69" s="17"/>
      <c r="R69" s="17"/>
      <c r="S69" s="17"/>
      <c r="T69" s="17"/>
      <c r="U69" s="17"/>
      <c r="V69" s="17"/>
      <c r="W69" s="17"/>
      <c r="X69" s="17"/>
      <c r="Y69" s="17"/>
    </row>
    <row r="70" spans="1:30" s="13" customFormat="1" ht="48.4" customHeight="1" thickBot="1" x14ac:dyDescent="0.25">
      <c r="A70" s="72" t="s">
        <v>149</v>
      </c>
      <c r="B70" s="32"/>
      <c r="C70" s="270" t="s">
        <v>150</v>
      </c>
      <c r="D70" s="270"/>
      <c r="E70" s="270"/>
      <c r="F70" s="270"/>
      <c r="G70" s="270"/>
      <c r="H70" s="33" t="s">
        <v>136</v>
      </c>
      <c r="I70" s="218"/>
      <c r="J70" s="218"/>
      <c r="K70" s="218"/>
      <c r="L70" s="218"/>
      <c r="M70" s="218"/>
      <c r="N70" s="219"/>
      <c r="O70" s="17"/>
      <c r="P70" s="17"/>
      <c r="Q70" s="17"/>
      <c r="R70" s="17"/>
      <c r="S70" s="17"/>
      <c r="T70" s="17"/>
      <c r="U70" s="17"/>
      <c r="V70" s="17"/>
      <c r="W70" s="17"/>
      <c r="X70" s="17"/>
      <c r="Y70" s="17"/>
    </row>
    <row r="71" spans="1:30" s="7" customFormat="1" ht="30" customHeight="1" thickBot="1" x14ac:dyDescent="0.25">
      <c r="A71" s="118" t="s">
        <v>151</v>
      </c>
      <c r="B71" s="119"/>
      <c r="C71" s="119"/>
      <c r="D71" s="119"/>
      <c r="E71" s="119"/>
      <c r="F71" s="119"/>
      <c r="G71" s="119"/>
      <c r="H71" s="119"/>
      <c r="I71" s="119"/>
      <c r="J71" s="119"/>
      <c r="K71" s="119"/>
      <c r="L71" s="119"/>
      <c r="M71" s="119"/>
      <c r="N71" s="120"/>
      <c r="O71" s="17"/>
      <c r="P71" s="17"/>
      <c r="Q71" s="17"/>
      <c r="R71" s="17"/>
      <c r="S71" s="17"/>
      <c r="T71" s="17"/>
      <c r="U71" s="17"/>
      <c r="V71" s="17"/>
      <c r="W71" s="17"/>
      <c r="X71" s="17"/>
      <c r="Y71" s="17"/>
      <c r="Z71" s="22"/>
      <c r="AA71" s="22"/>
      <c r="AB71" s="22"/>
      <c r="AC71" s="22"/>
      <c r="AD71" s="22"/>
    </row>
    <row r="72" spans="1:30" ht="30.4" customHeight="1" x14ac:dyDescent="0.2">
      <c r="A72" s="271" t="s">
        <v>152</v>
      </c>
      <c r="B72" s="272"/>
      <c r="C72" s="272"/>
      <c r="D72" s="272"/>
      <c r="E72" s="272"/>
      <c r="F72" s="272"/>
      <c r="G72" s="273" t="s">
        <v>153</v>
      </c>
      <c r="H72" s="274"/>
      <c r="I72" s="274"/>
      <c r="J72" s="274"/>
      <c r="K72" s="274"/>
      <c r="L72" s="274"/>
      <c r="M72" s="274"/>
      <c r="N72" s="275"/>
      <c r="O72" s="17"/>
      <c r="P72" s="17"/>
      <c r="Q72" s="17"/>
      <c r="S72" s="17"/>
      <c r="T72" s="17"/>
      <c r="U72" s="17"/>
      <c r="V72" s="17"/>
      <c r="W72" s="17"/>
      <c r="X72" s="17"/>
      <c r="Y72" s="17"/>
    </row>
    <row r="73" spans="1:30" s="13" customFormat="1" ht="33.75" customHeight="1" x14ac:dyDescent="0.2">
      <c r="A73" s="70" t="s">
        <v>154</v>
      </c>
      <c r="B73" s="265"/>
      <c r="C73" s="265"/>
      <c r="D73" s="265"/>
      <c r="E73" s="265"/>
      <c r="F73" s="197"/>
      <c r="G73" s="70" t="s">
        <v>156</v>
      </c>
      <c r="H73" s="265"/>
      <c r="I73" s="265"/>
      <c r="J73" s="265"/>
      <c r="K73" s="265"/>
      <c r="L73" s="265"/>
      <c r="M73" s="265"/>
      <c r="N73" s="266"/>
      <c r="O73" s="17"/>
      <c r="P73" s="17"/>
      <c r="Q73" s="17"/>
      <c r="R73" s="17"/>
      <c r="S73" s="17"/>
      <c r="T73" s="17"/>
      <c r="U73" s="17"/>
      <c r="V73" s="17"/>
      <c r="W73" s="17"/>
      <c r="X73" s="17"/>
      <c r="Y73" s="17"/>
    </row>
    <row r="74" spans="1:30" s="13" customFormat="1" ht="61.9" customHeight="1" x14ac:dyDescent="0.2">
      <c r="A74" s="70" t="s">
        <v>158</v>
      </c>
      <c r="B74" s="265"/>
      <c r="C74" s="265"/>
      <c r="D74" s="265"/>
      <c r="E74" s="265"/>
      <c r="F74" s="197"/>
      <c r="G74" s="70" t="s">
        <v>160</v>
      </c>
      <c r="H74" s="265"/>
      <c r="I74" s="265"/>
      <c r="J74" s="265"/>
      <c r="K74" s="265"/>
      <c r="L74" s="265"/>
      <c r="M74" s="265"/>
      <c r="N74" s="266"/>
      <c r="O74" s="17"/>
      <c r="P74" s="17"/>
      <c r="Q74" s="17"/>
      <c r="R74" s="17"/>
      <c r="S74" s="17"/>
      <c r="T74" s="17"/>
      <c r="U74" s="17"/>
      <c r="V74" s="17"/>
      <c r="W74" s="17"/>
      <c r="X74" s="17"/>
      <c r="Y74" s="17"/>
    </row>
    <row r="75" spans="1:30" s="13" customFormat="1" ht="53.65" customHeight="1" thickBot="1" x14ac:dyDescent="0.25">
      <c r="A75" s="72" t="s">
        <v>162</v>
      </c>
      <c r="B75" s="267"/>
      <c r="C75" s="267"/>
      <c r="D75" s="267"/>
      <c r="E75" s="267"/>
      <c r="F75" s="268"/>
      <c r="G75" s="72" t="s">
        <v>162</v>
      </c>
      <c r="H75" s="267"/>
      <c r="I75" s="267"/>
      <c r="J75" s="267"/>
      <c r="K75" s="267"/>
      <c r="L75" s="267"/>
      <c r="M75" s="267"/>
      <c r="N75" s="269"/>
      <c r="O75" s="17"/>
      <c r="P75" s="17"/>
      <c r="Q75" s="17"/>
      <c r="R75" s="17"/>
      <c r="S75" s="17"/>
      <c r="T75" s="17"/>
      <c r="U75" s="17"/>
      <c r="V75" s="17"/>
      <c r="W75" s="17"/>
      <c r="X75" s="17"/>
      <c r="Y75" s="17"/>
    </row>
    <row r="76" spans="1:30" s="7" customFormat="1" ht="30" customHeight="1" thickBot="1" x14ac:dyDescent="0.25">
      <c r="A76" s="118" t="s">
        <v>163</v>
      </c>
      <c r="B76" s="119"/>
      <c r="C76" s="119"/>
      <c r="D76" s="119"/>
      <c r="E76" s="119"/>
      <c r="F76" s="119"/>
      <c r="G76" s="119"/>
      <c r="H76" s="119"/>
      <c r="I76" s="119"/>
      <c r="J76" s="119"/>
      <c r="K76" s="119"/>
      <c r="L76" s="119"/>
      <c r="M76" s="119"/>
      <c r="N76" s="120"/>
      <c r="O76" s="17"/>
      <c r="P76" s="17"/>
      <c r="Q76" s="17"/>
      <c r="R76" s="17"/>
      <c r="S76" s="17"/>
      <c r="T76" s="17"/>
      <c r="U76" s="17"/>
      <c r="V76" s="17"/>
      <c r="W76" s="17"/>
      <c r="X76" s="17"/>
      <c r="Y76" s="17"/>
      <c r="Z76" s="22"/>
      <c r="AA76" s="22"/>
      <c r="AB76" s="22"/>
      <c r="AC76" s="22"/>
      <c r="AD76" s="22"/>
    </row>
    <row r="77" spans="1:30" s="13" customFormat="1" ht="59.25" customHeight="1" x14ac:dyDescent="0.2">
      <c r="A77" s="34" t="s">
        <v>164</v>
      </c>
      <c r="B77" s="35" t="s">
        <v>165</v>
      </c>
      <c r="C77" s="284" t="s">
        <v>166</v>
      </c>
      <c r="D77" s="285"/>
      <c r="E77" s="286"/>
      <c r="F77" s="287" t="s">
        <v>167</v>
      </c>
      <c r="G77" s="288"/>
      <c r="H77" s="288"/>
      <c r="I77" s="288"/>
      <c r="J77" s="289"/>
      <c r="K77" s="290" t="s">
        <v>168</v>
      </c>
      <c r="L77" s="288"/>
      <c r="M77" s="288"/>
      <c r="N77" s="291"/>
      <c r="O77" s="17"/>
      <c r="P77" s="17"/>
      <c r="Q77" s="17"/>
      <c r="R77" s="17"/>
      <c r="S77" s="17"/>
      <c r="T77" s="17"/>
      <c r="U77" s="17"/>
      <c r="V77" s="17"/>
      <c r="W77" s="17"/>
      <c r="X77" s="17"/>
      <c r="Y77" s="17"/>
    </row>
    <row r="78" spans="1:30" s="13" customFormat="1" ht="27" customHeight="1" x14ac:dyDescent="0.2">
      <c r="A78" s="36"/>
      <c r="B78" s="37"/>
      <c r="C78" s="276"/>
      <c r="D78" s="277"/>
      <c r="E78" s="278"/>
      <c r="F78" s="197"/>
      <c r="G78" s="198"/>
      <c r="H78" s="198"/>
      <c r="I78" s="198"/>
      <c r="J78" s="199"/>
      <c r="K78" s="108"/>
      <c r="L78" s="108"/>
      <c r="M78" s="108"/>
      <c r="N78" s="109"/>
      <c r="O78" s="17"/>
      <c r="P78" s="17"/>
      <c r="Q78" s="17"/>
      <c r="R78" s="17"/>
      <c r="S78" s="17"/>
      <c r="T78" s="17"/>
      <c r="U78" s="17"/>
      <c r="V78" s="17"/>
      <c r="W78" s="17"/>
      <c r="X78" s="17"/>
      <c r="Y78" s="17"/>
    </row>
    <row r="79" spans="1:30" s="13" customFormat="1" ht="27" customHeight="1" x14ac:dyDescent="0.2">
      <c r="A79" s="36"/>
      <c r="B79" s="37"/>
      <c r="C79" s="276"/>
      <c r="D79" s="277"/>
      <c r="E79" s="278"/>
      <c r="F79" s="197"/>
      <c r="G79" s="198"/>
      <c r="H79" s="198"/>
      <c r="I79" s="198"/>
      <c r="J79" s="199"/>
      <c r="K79" s="108"/>
      <c r="L79" s="108"/>
      <c r="M79" s="108"/>
      <c r="N79" s="109"/>
      <c r="O79" s="17"/>
      <c r="P79" s="17"/>
      <c r="Q79" s="17"/>
      <c r="R79" s="17"/>
      <c r="S79" s="17"/>
      <c r="T79" s="17"/>
      <c r="U79" s="17"/>
      <c r="V79" s="17"/>
      <c r="W79" s="17"/>
      <c r="X79" s="17"/>
      <c r="Y79" s="17"/>
    </row>
    <row r="80" spans="1:30" s="13" customFormat="1" ht="27" customHeight="1" thickBot="1" x14ac:dyDescent="0.25">
      <c r="A80" s="38"/>
      <c r="B80" s="39"/>
      <c r="C80" s="279"/>
      <c r="D80" s="280"/>
      <c r="E80" s="281"/>
      <c r="F80" s="268"/>
      <c r="G80" s="282"/>
      <c r="H80" s="282"/>
      <c r="I80" s="282"/>
      <c r="J80" s="283"/>
      <c r="K80" s="218"/>
      <c r="L80" s="218"/>
      <c r="M80" s="218"/>
      <c r="N80" s="219"/>
      <c r="O80" s="17"/>
      <c r="P80" s="17"/>
      <c r="Q80" s="17"/>
      <c r="R80" s="17"/>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correo electrónico de la persona responsable de reportar la ejecución de la acción." sqref="A71 M71" xr:uid="{3D75CB8C-2CB6-4C73-A53A-B4341A7E1CFB}"/>
    <dataValidation allowBlank="1" showErrorMessage="1" prompt="Escriba el nombre completo de la persona responsable de reportar la ejecución de la acción." sqref="A67 A65 M71" xr:uid="{5250AAA3-51A4-43AC-886A-2B0BCAA590A7}"/>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0BE7029D-C5FF-4256-881C-D39D4CBC2330}">
          <x14:formula1>
            <xm:f>Listas!$H$2:$H$20</xm:f>
          </x14:formula1>
          <xm:sqref>J8:N8</xm:sqref>
        </x14:dataValidation>
        <x14:dataValidation type="list" allowBlank="1" showErrorMessage="1" prompt="Escriba el nombre completo de la persona responsable de reportar la ejecución de la acción." xr:uid="{8CD1794F-2384-45CC-BA06-8EA966C3232E}">
          <x14:formula1>
            <xm:f>Listas!$U$2:$U$3</xm:f>
          </x14:formula1>
          <xm:sqref>B69:B70</xm:sqref>
        </x14:dataValidation>
        <x14:dataValidation type="list" allowBlank="1" showInputMessage="1" showErrorMessage="1" xr:uid="{B46FBEDE-02B6-4624-9D32-ADE5E2CB7508}">
          <x14:formula1>
            <xm:f>Listas!$I$2:$I$20</xm:f>
          </x14:formula1>
          <xm:sqref>B9:N9</xm:sqref>
        </x14:dataValidation>
        <x14:dataValidation type="list" allowBlank="1" showInputMessage="1" showErrorMessage="1" xr:uid="{3B55D314-6A8D-4D22-B021-6074F5115285}">
          <x14:formula1>
            <xm:f>Listas!$O$2:$O$4</xm:f>
          </x14:formula1>
          <xm:sqref>B29</xm:sqref>
        </x14:dataValidation>
        <x14:dataValidation type="list" allowBlank="1" showInputMessage="1" showErrorMessage="1" xr:uid="{F7736041-533B-4D4C-B440-3A854B73166E}">
          <x14:formula1>
            <xm:f>Listas!$P$2:$P$5</xm:f>
          </x14:formula1>
          <xm:sqref>F29:H29 L60:N60 L56:N56 L52:N52</xm:sqref>
        </x14:dataValidation>
        <x14:dataValidation type="list" allowBlank="1" showInputMessage="1" showErrorMessage="1" xr:uid="{0F61865E-0EB1-4FBE-AB1E-BEA4563C3A1F}">
          <x14:formula1>
            <xm:f>Listas!$G$2:$G$8</xm:f>
          </x14:formula1>
          <xm:sqref>C8:H8</xm:sqref>
        </x14:dataValidation>
        <x14:dataValidation type="list" allowBlank="1" showInputMessage="1" showErrorMessage="1" xr:uid="{977FE5C9-07CB-438D-B98A-0656B146B8ED}">
          <x14:formula1>
            <xm:f>Listas!$E$2:$E$5</xm:f>
          </x14:formula1>
          <xm:sqref>C7</xm:sqref>
        </x14:dataValidation>
        <x14:dataValidation type="list" allowBlank="1" showInputMessage="1" showErrorMessage="1" xr:uid="{105B2344-6118-4BA0-BCB9-1F96B04B5713}">
          <x14:formula1>
            <xm:f>Listas!$D$2:$D$11</xm:f>
          </x14:formula1>
          <xm:sqref>K6:N6</xm:sqref>
        </x14:dataValidation>
        <x14:dataValidation type="list" allowBlank="1" showInputMessage="1" showErrorMessage="1" xr:uid="{AF6371E7-F68E-48AE-AA15-94E5025DE7F8}">
          <x14:formula1>
            <xm:f>Listas!$C$2:$C$8</xm:f>
          </x14:formula1>
          <xm:sqref>G6:I6</xm:sqref>
        </x14:dataValidation>
        <x14:dataValidation type="list" allowBlank="1" showInputMessage="1" showErrorMessage="1" xr:uid="{1E6955B4-830C-4767-8F8E-86F2058EC0A7}">
          <x14:formula1>
            <xm:f>Listas!$T$2:$T$5</xm:f>
          </x14:formula1>
          <xm:sqref>L64:N64</xm:sqref>
        </x14:dataValidation>
        <x14:dataValidation type="list" allowBlank="1" showInputMessage="1" showErrorMessage="1" xr:uid="{FE4C57A0-A37D-4937-A9FD-38CC83C1EED3}">
          <x14:formula1>
            <xm:f>Listas!$S$2:$S$6</xm:f>
          </x14:formula1>
          <xm:sqref>I64:J64</xm:sqref>
        </x14:dataValidation>
        <x14:dataValidation type="list" allowBlank="1" showInputMessage="1" showErrorMessage="1" xr:uid="{6D533A3B-4AFA-4A23-AA44-7A1763FC1653}">
          <x14:formula1>
            <xm:f>Listas!$Q$2:$Q$6</xm:f>
          </x14:formula1>
          <xm:sqref>J29</xm:sqref>
        </x14:dataValidation>
        <x14:dataValidation type="list" allowBlank="1" showInputMessage="1" showErrorMessage="1" xr:uid="{F2791FCD-DDF0-4CAD-A97D-F6979103CA5C}">
          <x14:formula1>
            <xm:f>Listas!$B$2:$B$6</xm:f>
          </x14:formula1>
          <xm:sqref>C6:E6</xm:sqref>
        </x14:dataValidation>
        <x14:dataValidation type="list" allowBlank="1" showInputMessage="1" showErrorMessage="1" xr:uid="{45EFCAD1-049C-400A-B196-822C1976C688}">
          <x14:formula1>
            <xm:f>Listas!$N$2:$N$7</xm:f>
          </x14:formula1>
          <xm:sqref>H28</xm:sqref>
        </x14:dataValidation>
        <x14:dataValidation type="list" allowBlank="1" showInputMessage="1" showErrorMessage="1" xr:uid="{1BC01ECD-76E8-4F3C-82BB-FC73F001456C}">
          <x14:formula1>
            <xm:f>Listas!$L$2:$L$6</xm:f>
          </x14:formula1>
          <xm:sqref>B11:N11</xm:sqref>
        </x14:dataValidation>
        <x14:dataValidation type="list" allowBlank="1" showInputMessage="1" showErrorMessage="1" xr:uid="{AC7A2090-2DC1-4FC5-ACEE-51A45BE697EC}">
          <x14:formula1>
            <xm:f>Listas!$M$2:$M$4</xm:f>
          </x14:formula1>
          <xm:sqref>B28:F28</xm:sqref>
        </x14:dataValidation>
        <x14:dataValidation type="list" allowBlank="1" showInputMessage="1" showErrorMessage="1" xr:uid="{1183455B-6628-4F3A-A843-8C07B4C96E85}">
          <x14:formula1>
            <xm:f>Listas!$R$2:$R$6</xm:f>
          </x14:formula1>
          <xm:sqref>B64 B31:N31</xm:sqref>
        </x14:dataValidation>
        <x14:dataValidation type="list" allowBlank="1" showErrorMessage="1" prompt="Escriba el nombre completo de la persona responsable de reportar la ejecución de la acción." xr:uid="{C5AE637E-8202-4B2C-9E4B-FD4AEBA5AF77}">
          <x14:formula1>
            <xm:f>Listas!$V$2:$V$24</xm:f>
          </x14:formula1>
          <xm:sqref>D65:D68</xm:sqref>
        </x14:dataValidation>
        <x14:dataValidation type="list" allowBlank="1" showErrorMessage="1" prompt="Escriba el nombre completo de la persona responsable de reportar la ejecución de la acción." xr:uid="{89660740-2619-4697-A79E-7D10BE46A959}">
          <x14:formula1>
            <xm:f>Listas!$V$2:$V$26</xm:f>
          </x14:formula1>
          <xm:sqref>B65:C68</xm:sqref>
        </x14:dataValidation>
        <x14:dataValidation type="list" allowBlank="1" showInputMessage="1" showErrorMessage="1" xr:uid="{ADFF8C4B-347B-4214-8728-C2E6D0E78C33}">
          <x14:formula1>
            <xm:f>Listas!$W$2:$W$26</xm:f>
          </x14:formula1>
          <xm:sqref>E65:G68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3FBA6-F2FC-47F2-B436-163B0C98D8FE}">
  <dimension ref="A1:AD124"/>
  <sheetViews>
    <sheetView showGridLines="0" topLeftCell="A59" zoomScaleNormal="100" zoomScaleSheetLayoutView="106" workbookViewId="0">
      <selection activeCell="E65" sqref="E65:G68"/>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26" style="1" customWidth="1"/>
    <col min="16" max="17" width="11.42578125" style="1"/>
    <col min="18" max="18" width="78.42578125" style="17" customWidth="1"/>
    <col min="19" max="16384" width="11.42578125" style="1"/>
  </cols>
  <sheetData>
    <row r="1" spans="1:25" ht="87.75" customHeight="1" thickBot="1" x14ac:dyDescent="0.25">
      <c r="A1" s="65"/>
      <c r="B1" s="114" t="s">
        <v>0</v>
      </c>
      <c r="C1" s="115"/>
      <c r="D1" s="115"/>
      <c r="E1" s="115"/>
      <c r="F1" s="115"/>
      <c r="G1" s="115"/>
      <c r="H1" s="115"/>
      <c r="I1" s="115"/>
      <c r="J1" s="115"/>
      <c r="K1" s="115"/>
      <c r="L1" s="115"/>
      <c r="M1" s="115"/>
      <c r="N1" s="116"/>
      <c r="O1" s="17"/>
      <c r="P1" s="17"/>
      <c r="Q1" s="17"/>
      <c r="S1" s="17"/>
      <c r="T1" s="17"/>
      <c r="U1" s="17"/>
      <c r="V1" s="17"/>
      <c r="W1" s="17"/>
      <c r="X1" s="17"/>
      <c r="Y1" s="17"/>
    </row>
    <row r="2" spans="1:25" ht="3.75" customHeight="1" thickBot="1" x14ac:dyDescent="0.25">
      <c r="A2" s="117"/>
      <c r="B2" s="117"/>
      <c r="C2" s="117"/>
      <c r="D2" s="117"/>
      <c r="E2" s="117"/>
      <c r="F2" s="117"/>
      <c r="G2" s="117"/>
      <c r="H2" s="117"/>
      <c r="I2" s="117"/>
      <c r="J2" s="117"/>
      <c r="K2" s="117"/>
      <c r="L2" s="117"/>
      <c r="M2" s="117"/>
      <c r="N2" s="117"/>
      <c r="O2" s="17"/>
      <c r="P2" s="17"/>
      <c r="Q2" s="17"/>
      <c r="S2" s="17"/>
      <c r="T2" s="17"/>
      <c r="U2" s="17"/>
      <c r="V2" s="17"/>
      <c r="W2" s="17"/>
      <c r="X2" s="17"/>
      <c r="Y2" s="17"/>
    </row>
    <row r="3" spans="1:25" s="2" customFormat="1" ht="35.65" customHeight="1" thickBot="1" x14ac:dyDescent="0.25">
      <c r="A3" s="118" t="s">
        <v>1</v>
      </c>
      <c r="B3" s="119"/>
      <c r="C3" s="119"/>
      <c r="D3" s="119"/>
      <c r="E3" s="119"/>
      <c r="F3" s="119"/>
      <c r="G3" s="119"/>
      <c r="H3" s="119"/>
      <c r="I3" s="119"/>
      <c r="J3" s="119"/>
      <c r="K3" s="119"/>
      <c r="L3" s="119"/>
      <c r="M3" s="119"/>
      <c r="N3" s="120"/>
      <c r="O3" s="17"/>
      <c r="P3" s="17"/>
      <c r="Q3" s="17"/>
      <c r="R3" s="17"/>
      <c r="S3" s="17"/>
      <c r="T3" s="17"/>
      <c r="U3" s="17"/>
      <c r="V3" s="17"/>
      <c r="W3" s="17"/>
      <c r="X3" s="17"/>
      <c r="Y3" s="17"/>
    </row>
    <row r="4" spans="1:25" ht="34.15" customHeight="1" x14ac:dyDescent="0.2">
      <c r="A4" s="66" t="s">
        <v>2</v>
      </c>
      <c r="B4" s="121"/>
      <c r="C4" s="121"/>
      <c r="D4" s="121"/>
      <c r="E4" s="121"/>
      <c r="F4" s="121"/>
      <c r="G4" s="121"/>
      <c r="H4" s="121"/>
      <c r="I4" s="121"/>
      <c r="J4" s="121"/>
      <c r="K4" s="3" t="s">
        <v>4</v>
      </c>
      <c r="L4" s="121"/>
      <c r="M4" s="121"/>
      <c r="N4" s="122"/>
      <c r="O4" s="17"/>
      <c r="P4" s="17"/>
      <c r="Q4" s="17"/>
      <c r="S4" s="17"/>
      <c r="T4" s="17"/>
      <c r="U4" s="17"/>
      <c r="V4" s="17"/>
      <c r="W4" s="17"/>
      <c r="X4" s="17"/>
      <c r="Y4" s="17"/>
    </row>
    <row r="5" spans="1:25" ht="50.65" customHeight="1" x14ac:dyDescent="0.2">
      <c r="A5" s="67" t="s">
        <v>6</v>
      </c>
      <c r="B5" s="297"/>
      <c r="C5" s="297"/>
      <c r="D5" s="297"/>
      <c r="E5" s="297"/>
      <c r="F5" s="297"/>
      <c r="G5" s="297"/>
      <c r="H5" s="297"/>
      <c r="I5" s="297"/>
      <c r="J5" s="297"/>
      <c r="K5" s="297"/>
      <c r="L5" s="297"/>
      <c r="M5" s="297"/>
      <c r="N5" s="298"/>
      <c r="O5" s="17"/>
      <c r="P5" s="17"/>
      <c r="Q5" s="17"/>
      <c r="S5" s="17"/>
      <c r="T5" s="17"/>
      <c r="U5" s="17"/>
      <c r="V5" s="17"/>
      <c r="W5" s="17"/>
      <c r="X5" s="17"/>
      <c r="Y5" s="17"/>
    </row>
    <row r="6" spans="1:25" customFormat="1" ht="58.15" customHeight="1" x14ac:dyDescent="0.2">
      <c r="A6" s="67" t="s">
        <v>8</v>
      </c>
      <c r="B6" s="23" t="s">
        <v>9</v>
      </c>
      <c r="C6" s="108" t="s">
        <v>10</v>
      </c>
      <c r="D6" s="108"/>
      <c r="E6" s="108"/>
      <c r="F6" s="23" t="s">
        <v>11</v>
      </c>
      <c r="G6" s="108"/>
      <c r="H6" s="108"/>
      <c r="I6" s="108"/>
      <c r="J6" s="23" t="s">
        <v>13</v>
      </c>
      <c r="K6" s="108" t="s">
        <v>208</v>
      </c>
      <c r="L6" s="108"/>
      <c r="M6" s="108"/>
      <c r="N6" s="109"/>
      <c r="O6" s="17"/>
      <c r="P6" s="17"/>
      <c r="Q6" s="17"/>
      <c r="R6" s="17"/>
      <c r="S6" s="17"/>
      <c r="T6" s="17"/>
      <c r="U6" s="17"/>
      <c r="V6" s="17"/>
      <c r="W6" s="17"/>
      <c r="X6" s="17"/>
      <c r="Y6" s="17"/>
    </row>
    <row r="7" spans="1:25" customFormat="1" ht="81" customHeight="1" x14ac:dyDescent="0.2">
      <c r="A7" s="67" t="s">
        <v>15</v>
      </c>
      <c r="B7" s="23" t="s">
        <v>16</v>
      </c>
      <c r="C7" s="108"/>
      <c r="D7" s="108"/>
      <c r="E7" s="108"/>
      <c r="F7" s="108"/>
      <c r="G7" s="23" t="s">
        <v>18</v>
      </c>
      <c r="H7" s="110" t="str">
        <f>IFERROR(VLOOKUP(C7,[1]Listas!E1:F5,2,FALSE), "Selecciona un Eje")</f>
        <v>Selecciona un Eje</v>
      </c>
      <c r="I7" s="110"/>
      <c r="J7" s="110"/>
      <c r="K7" s="110"/>
      <c r="L7" s="110"/>
      <c r="M7" s="110"/>
      <c r="N7" s="111"/>
      <c r="O7" s="17"/>
      <c r="P7" s="17"/>
      <c r="Q7" s="17"/>
      <c r="R7" s="17"/>
      <c r="S7" s="17"/>
      <c r="T7" s="17"/>
      <c r="U7" s="17"/>
      <c r="V7" s="17"/>
      <c r="W7" s="17"/>
      <c r="X7" s="17"/>
      <c r="Y7" s="17"/>
    </row>
    <row r="8" spans="1:25" customFormat="1" ht="36" customHeight="1" x14ac:dyDescent="0.2">
      <c r="A8" s="67" t="s">
        <v>19</v>
      </c>
      <c r="B8" s="23" t="s">
        <v>20</v>
      </c>
      <c r="C8" s="108"/>
      <c r="D8" s="108"/>
      <c r="E8" s="108"/>
      <c r="F8" s="108"/>
      <c r="G8" s="108"/>
      <c r="H8" s="108"/>
      <c r="I8" s="23" t="s">
        <v>22</v>
      </c>
      <c r="J8" s="108"/>
      <c r="K8" s="108"/>
      <c r="L8" s="108"/>
      <c r="M8" s="108"/>
      <c r="N8" s="109"/>
      <c r="O8" s="17"/>
      <c r="P8" s="17"/>
      <c r="Q8" s="17"/>
      <c r="R8" s="17"/>
      <c r="S8" s="17"/>
      <c r="T8" s="17"/>
      <c r="U8" s="17"/>
      <c r="V8" s="17"/>
      <c r="W8" s="17"/>
      <c r="X8" s="17"/>
      <c r="Y8" s="17"/>
    </row>
    <row r="9" spans="1:25" customFormat="1" ht="52.9" customHeight="1" thickBot="1" x14ac:dyDescent="0.25">
      <c r="A9" s="67" t="s">
        <v>24</v>
      </c>
      <c r="B9" s="141"/>
      <c r="C9" s="110"/>
      <c r="D9" s="110"/>
      <c r="E9" s="110"/>
      <c r="F9" s="110"/>
      <c r="G9" s="110"/>
      <c r="H9" s="110"/>
      <c r="I9" s="110"/>
      <c r="J9" s="110"/>
      <c r="K9" s="110"/>
      <c r="L9" s="110"/>
      <c r="M9" s="110"/>
      <c r="N9" s="111"/>
      <c r="O9" s="17"/>
      <c r="P9" s="17"/>
      <c r="Q9" s="17"/>
      <c r="R9" s="17"/>
      <c r="S9" s="17"/>
      <c r="T9" s="17"/>
      <c r="U9" s="17"/>
      <c r="V9" s="17"/>
      <c r="W9" s="17"/>
      <c r="X9" s="17"/>
      <c r="Y9" s="17"/>
    </row>
    <row r="10" spans="1:25" customFormat="1" ht="37.9" customHeight="1" thickBot="1" x14ac:dyDescent="0.25">
      <c r="A10" s="118" t="s">
        <v>26</v>
      </c>
      <c r="B10" s="119"/>
      <c r="C10" s="119"/>
      <c r="D10" s="119"/>
      <c r="E10" s="119"/>
      <c r="F10" s="119"/>
      <c r="G10" s="119"/>
      <c r="H10" s="119"/>
      <c r="I10" s="119"/>
      <c r="J10" s="119"/>
      <c r="K10" s="119"/>
      <c r="L10" s="119"/>
      <c r="M10" s="119"/>
      <c r="N10" s="120"/>
      <c r="O10" s="17"/>
      <c r="P10" s="17"/>
      <c r="Q10" s="17"/>
      <c r="R10" s="17"/>
      <c r="S10" s="17"/>
      <c r="T10" s="17"/>
      <c r="U10" s="17"/>
      <c r="V10" s="17"/>
      <c r="W10" s="17"/>
      <c r="X10" s="17"/>
      <c r="Y10" s="17"/>
    </row>
    <row r="11" spans="1:25" customFormat="1" ht="43.9" customHeight="1" thickBot="1" x14ac:dyDescent="0.25">
      <c r="A11" s="68" t="s">
        <v>27</v>
      </c>
      <c r="B11" s="142" t="s">
        <v>174</v>
      </c>
      <c r="C11" s="142"/>
      <c r="D11" s="142"/>
      <c r="E11" s="142"/>
      <c r="F11" s="142"/>
      <c r="G11" s="142"/>
      <c r="H11" s="142"/>
      <c r="I11" s="142"/>
      <c r="J11" s="142"/>
      <c r="K11" s="142"/>
      <c r="L11" s="142"/>
      <c r="M11" s="142"/>
      <c r="N11" s="143"/>
      <c r="O11" s="17"/>
      <c r="P11" s="17"/>
      <c r="Q11" s="17"/>
      <c r="R11" s="17"/>
      <c r="S11" s="17"/>
      <c r="T11" s="17"/>
      <c r="U11" s="17"/>
      <c r="V11" s="17"/>
      <c r="W11" s="17"/>
      <c r="X11" s="17"/>
      <c r="Y11" s="17"/>
    </row>
    <row r="12" spans="1:25" customFormat="1" ht="31.9" customHeight="1" thickBot="1" x14ac:dyDescent="0.25">
      <c r="A12" s="144" t="s">
        <v>29</v>
      </c>
      <c r="B12" s="145"/>
      <c r="C12" s="145"/>
      <c r="D12" s="145"/>
      <c r="E12" s="145"/>
      <c r="F12" s="145"/>
      <c r="G12" s="145"/>
      <c r="H12" s="145"/>
      <c r="I12" s="145"/>
      <c r="J12" s="145"/>
      <c r="K12" s="145"/>
      <c r="L12" s="145"/>
      <c r="M12" s="145"/>
      <c r="N12" s="146"/>
      <c r="O12" s="17"/>
      <c r="P12" s="17"/>
      <c r="Q12" s="17"/>
      <c r="R12" s="17"/>
      <c r="S12" s="17"/>
      <c r="T12" s="17"/>
      <c r="U12" s="17"/>
      <c r="V12" s="17"/>
      <c r="W12" s="17"/>
      <c r="X12" s="17"/>
      <c r="Y12" s="17"/>
    </row>
    <row r="13" spans="1:25" customFormat="1" ht="36.75" customHeight="1" x14ac:dyDescent="0.2">
      <c r="A13" s="5" t="s">
        <v>30</v>
      </c>
      <c r="B13" s="147" t="s">
        <v>31</v>
      </c>
      <c r="C13" s="147"/>
      <c r="D13" s="147" t="s">
        <v>32</v>
      </c>
      <c r="E13" s="147"/>
      <c r="F13" s="148"/>
      <c r="G13" s="5" t="s">
        <v>30</v>
      </c>
      <c r="H13" s="147" t="s">
        <v>31</v>
      </c>
      <c r="I13" s="147"/>
      <c r="J13" s="147"/>
      <c r="K13" s="147" t="s">
        <v>32</v>
      </c>
      <c r="L13" s="147"/>
      <c r="M13" s="147"/>
      <c r="N13" s="148"/>
      <c r="O13" s="17"/>
      <c r="P13" s="17"/>
      <c r="Q13" s="17"/>
      <c r="R13" s="17"/>
      <c r="S13" s="17"/>
      <c r="T13" s="17"/>
      <c r="U13" s="17"/>
      <c r="V13" s="17"/>
      <c r="W13" s="17"/>
      <c r="X13" s="17"/>
      <c r="Y13" s="17"/>
    </row>
    <row r="14" spans="1:25" s="7" customFormat="1" ht="36" customHeight="1" x14ac:dyDescent="0.2">
      <c r="A14" s="69" t="b">
        <v>0</v>
      </c>
      <c r="B14" s="123" t="s">
        <v>33</v>
      </c>
      <c r="C14" s="123"/>
      <c r="D14" s="124"/>
      <c r="E14" s="124"/>
      <c r="F14" s="125"/>
      <c r="G14" s="69" t="b">
        <v>0</v>
      </c>
      <c r="H14" s="126" t="s">
        <v>34</v>
      </c>
      <c r="I14" s="127"/>
      <c r="J14" s="128"/>
      <c r="K14" s="129"/>
      <c r="L14" s="130"/>
      <c r="M14" s="130"/>
      <c r="N14" s="131"/>
      <c r="O14" s="17"/>
      <c r="P14" s="17"/>
      <c r="Q14" s="17"/>
      <c r="R14" s="17"/>
      <c r="S14" s="17"/>
      <c r="T14" s="17"/>
      <c r="U14" s="17"/>
      <c r="V14" s="17"/>
      <c r="W14" s="17"/>
      <c r="X14" s="17"/>
      <c r="Y14" s="17"/>
    </row>
    <row r="15" spans="1:25" s="7" customFormat="1" ht="39.75" customHeight="1" x14ac:dyDescent="0.2">
      <c r="A15" s="69" t="b">
        <v>0</v>
      </c>
      <c r="B15" s="132" t="s">
        <v>35</v>
      </c>
      <c r="C15" s="132"/>
      <c r="D15" s="133"/>
      <c r="E15" s="133"/>
      <c r="F15" s="134"/>
      <c r="G15" s="69" t="b">
        <v>0</v>
      </c>
      <c r="H15" s="135" t="s">
        <v>36</v>
      </c>
      <c r="I15" s="136"/>
      <c r="J15" s="137"/>
      <c r="K15" s="138"/>
      <c r="L15" s="139"/>
      <c r="M15" s="139"/>
      <c r="N15" s="140"/>
      <c r="O15" s="17"/>
      <c r="P15" s="17"/>
      <c r="Q15" s="17"/>
      <c r="R15" s="17"/>
      <c r="S15" s="17"/>
      <c r="T15" s="17"/>
      <c r="U15" s="17"/>
      <c r="V15" s="17"/>
      <c r="W15" s="17"/>
      <c r="X15" s="17"/>
      <c r="Y15" s="17"/>
    </row>
    <row r="16" spans="1:25" s="7" customFormat="1" ht="36" customHeight="1" x14ac:dyDescent="0.2">
      <c r="A16" s="69" t="b">
        <v>0</v>
      </c>
      <c r="B16" s="132" t="s">
        <v>37</v>
      </c>
      <c r="C16" s="132"/>
      <c r="D16" s="133"/>
      <c r="E16" s="133"/>
      <c r="F16" s="134"/>
      <c r="G16" s="69" t="b">
        <v>0</v>
      </c>
      <c r="H16" s="135" t="s">
        <v>38</v>
      </c>
      <c r="I16" s="136"/>
      <c r="J16" s="137"/>
      <c r="K16" s="138"/>
      <c r="L16" s="139"/>
      <c r="M16" s="139"/>
      <c r="N16" s="140"/>
      <c r="O16" s="17"/>
      <c r="P16" s="17"/>
      <c r="Q16" s="17"/>
      <c r="R16" s="17"/>
      <c r="S16" s="17"/>
      <c r="T16" s="17"/>
      <c r="U16" s="17"/>
      <c r="V16" s="17"/>
      <c r="W16" s="17"/>
      <c r="X16" s="17"/>
      <c r="Y16" s="17"/>
    </row>
    <row r="17" spans="1:30" s="7" customFormat="1" ht="38.65" customHeight="1" x14ac:dyDescent="0.2">
      <c r="A17" s="69" t="b">
        <v>0</v>
      </c>
      <c r="B17" s="132" t="s">
        <v>39</v>
      </c>
      <c r="C17" s="132"/>
      <c r="D17" s="133"/>
      <c r="E17" s="133"/>
      <c r="F17" s="134"/>
      <c r="G17" s="69" t="b">
        <v>0</v>
      </c>
      <c r="H17" s="135" t="s">
        <v>40</v>
      </c>
      <c r="I17" s="136"/>
      <c r="J17" s="137"/>
      <c r="K17" s="138"/>
      <c r="L17" s="139"/>
      <c r="M17" s="139"/>
      <c r="N17" s="140"/>
      <c r="O17" s="17"/>
      <c r="P17" s="17"/>
      <c r="Q17" s="17"/>
      <c r="R17" s="17"/>
      <c r="S17" s="17"/>
      <c r="T17" s="17"/>
      <c r="U17" s="17"/>
      <c r="V17" s="17"/>
      <c r="W17" s="17"/>
      <c r="X17" s="17"/>
      <c r="Y17" s="17"/>
    </row>
    <row r="18" spans="1:30" s="7" customFormat="1" ht="30" customHeight="1" thickBot="1" x14ac:dyDescent="0.25">
      <c r="A18" s="69" t="b">
        <v>0</v>
      </c>
      <c r="B18" s="149" t="s">
        <v>41</v>
      </c>
      <c r="C18" s="149"/>
      <c r="D18" s="150"/>
      <c r="E18" s="150"/>
      <c r="F18" s="151"/>
      <c r="G18" s="69" t="b">
        <v>0</v>
      </c>
      <c r="H18" s="152" t="s">
        <v>42</v>
      </c>
      <c r="I18" s="153"/>
      <c r="J18" s="153"/>
      <c r="K18" s="153"/>
      <c r="L18" s="153"/>
      <c r="M18" s="153"/>
      <c r="N18" s="154"/>
      <c r="O18" s="17"/>
      <c r="P18" s="17"/>
      <c r="Q18" s="17"/>
      <c r="R18" s="17"/>
      <c r="S18" s="17"/>
      <c r="T18" s="17"/>
      <c r="U18" s="17"/>
      <c r="V18" s="17"/>
      <c r="W18" s="17"/>
      <c r="X18" s="17"/>
      <c r="Y18" s="17"/>
    </row>
    <row r="19" spans="1:30" s="7" customFormat="1" ht="39.4" customHeight="1" thickBot="1" x14ac:dyDescent="0.25">
      <c r="A19" s="155" t="s">
        <v>43</v>
      </c>
      <c r="B19" s="119"/>
      <c r="C19" s="119"/>
      <c r="D19" s="119"/>
      <c r="E19" s="119"/>
      <c r="F19" s="119"/>
      <c r="G19" s="119" t="b">
        <v>0</v>
      </c>
      <c r="H19" s="119"/>
      <c r="I19" s="119"/>
      <c r="J19" s="119"/>
      <c r="K19" s="119"/>
      <c r="L19" s="119"/>
      <c r="M19" s="119"/>
      <c r="N19" s="120"/>
      <c r="O19" s="17"/>
      <c r="P19" s="17"/>
      <c r="Q19" s="17"/>
      <c r="R19" s="17"/>
      <c r="S19" s="17"/>
      <c r="T19" s="17"/>
      <c r="U19" s="17"/>
      <c r="V19" s="17"/>
      <c r="W19" s="17"/>
      <c r="X19" s="17"/>
      <c r="Y19" s="17"/>
    </row>
    <row r="20" spans="1:30" s="7" customFormat="1" ht="48" customHeight="1" thickBot="1" x14ac:dyDescent="0.3">
      <c r="A20" s="34" t="s">
        <v>44</v>
      </c>
      <c r="B20" s="158"/>
      <c r="C20" s="158"/>
      <c r="D20" s="157" t="s">
        <v>45</v>
      </c>
      <c r="E20" s="157"/>
      <c r="F20" s="8"/>
      <c r="G20" s="9" t="s">
        <v>46</v>
      </c>
      <c r="H20" s="158"/>
      <c r="I20" s="158"/>
      <c r="J20" s="158"/>
      <c r="K20" s="9" t="s">
        <v>47</v>
      </c>
      <c r="L20" s="158"/>
      <c r="M20" s="158"/>
      <c r="N20" s="159"/>
      <c r="O20" s="17"/>
      <c r="P20" s="17"/>
      <c r="Q20" s="17"/>
      <c r="R20" s="17"/>
      <c r="S20" s="17"/>
      <c r="T20" s="17"/>
      <c r="U20" s="17"/>
      <c r="V20" s="17"/>
      <c r="W20" s="17"/>
      <c r="X20" s="17"/>
      <c r="Y20" s="17"/>
      <c r="Z20" s="10"/>
      <c r="AA20" s="10"/>
      <c r="AB20" s="10"/>
      <c r="AC20" s="10"/>
      <c r="AD20" s="10"/>
    </row>
    <row r="21" spans="1:30" s="7" customFormat="1" ht="27" customHeight="1" x14ac:dyDescent="0.25">
      <c r="A21" s="169" t="s">
        <v>48</v>
      </c>
      <c r="B21" s="147"/>
      <c r="C21" s="147"/>
      <c r="D21" s="147" t="s">
        <v>49</v>
      </c>
      <c r="E21" s="147"/>
      <c r="F21" s="147" t="s">
        <v>50</v>
      </c>
      <c r="G21" s="148"/>
      <c r="H21" s="169" t="s">
        <v>48</v>
      </c>
      <c r="I21" s="147"/>
      <c r="J21" s="147"/>
      <c r="K21" s="147" t="s">
        <v>49</v>
      </c>
      <c r="L21" s="147"/>
      <c r="M21" s="147" t="s">
        <v>51</v>
      </c>
      <c r="N21" s="148"/>
      <c r="O21" s="17"/>
      <c r="P21" s="17"/>
      <c r="Q21" s="17"/>
      <c r="R21" s="17"/>
      <c r="S21" s="17"/>
      <c r="T21" s="17"/>
      <c r="U21" s="17"/>
      <c r="V21" s="17"/>
      <c r="W21" s="17"/>
      <c r="X21" s="17"/>
      <c r="Y21" s="17"/>
      <c r="Z21" s="10"/>
      <c r="AA21" s="10"/>
      <c r="AB21" s="10"/>
      <c r="AC21" s="10"/>
      <c r="AD21" s="10"/>
    </row>
    <row r="22" spans="1:30" s="7" customFormat="1" ht="16.5" x14ac:dyDescent="0.25">
      <c r="A22" s="162"/>
      <c r="B22" s="163"/>
      <c r="C22" s="163"/>
      <c r="D22" s="165"/>
      <c r="E22" s="165"/>
      <c r="F22" s="165"/>
      <c r="G22" s="166"/>
      <c r="H22" s="167"/>
      <c r="I22" s="165"/>
      <c r="J22" s="165"/>
      <c r="K22" s="168"/>
      <c r="L22" s="168"/>
      <c r="M22" s="165"/>
      <c r="N22" s="166"/>
      <c r="O22" s="17"/>
      <c r="P22" s="17"/>
      <c r="Q22" s="17"/>
      <c r="R22" s="17"/>
      <c r="S22" s="17"/>
      <c r="T22" s="17"/>
      <c r="U22" s="17"/>
      <c r="V22" s="17"/>
      <c r="W22" s="17"/>
      <c r="X22" s="17"/>
      <c r="Y22" s="17"/>
      <c r="Z22" s="10"/>
      <c r="AA22" s="10"/>
      <c r="AB22" s="10"/>
      <c r="AC22" s="10"/>
      <c r="AD22" s="10"/>
    </row>
    <row r="23" spans="1:30" s="7" customFormat="1" ht="16.5" x14ac:dyDescent="0.25">
      <c r="A23" s="162"/>
      <c r="B23" s="163"/>
      <c r="C23" s="163"/>
      <c r="D23" s="165"/>
      <c r="E23" s="165"/>
      <c r="F23" s="165"/>
      <c r="G23" s="166"/>
      <c r="H23" s="167"/>
      <c r="I23" s="165"/>
      <c r="J23" s="165"/>
      <c r="K23" s="168"/>
      <c r="L23" s="168"/>
      <c r="M23" s="165"/>
      <c r="N23" s="166"/>
      <c r="O23" s="17"/>
      <c r="P23" s="17"/>
      <c r="Q23" s="17"/>
      <c r="R23" s="17"/>
      <c r="S23" s="17"/>
      <c r="T23" s="17"/>
      <c r="U23" s="17"/>
      <c r="V23" s="17"/>
      <c r="W23" s="17"/>
      <c r="X23" s="17"/>
      <c r="Y23" s="17"/>
      <c r="Z23" s="10"/>
      <c r="AA23" s="10"/>
      <c r="AB23" s="10"/>
      <c r="AC23" s="10"/>
      <c r="AD23" s="10"/>
    </row>
    <row r="24" spans="1:30" s="7" customFormat="1" ht="16.5" x14ac:dyDescent="0.25">
      <c r="A24" s="162"/>
      <c r="B24" s="163"/>
      <c r="C24" s="163"/>
      <c r="D24" s="165"/>
      <c r="E24" s="165"/>
      <c r="F24" s="165"/>
      <c r="G24" s="166"/>
      <c r="H24" s="167"/>
      <c r="I24" s="165"/>
      <c r="J24" s="165"/>
      <c r="K24" s="168"/>
      <c r="L24" s="168"/>
      <c r="M24" s="165"/>
      <c r="N24" s="166"/>
      <c r="O24" s="17"/>
      <c r="P24" s="17"/>
      <c r="Q24" s="17"/>
      <c r="R24" s="17"/>
      <c r="S24" s="17"/>
      <c r="T24" s="17"/>
      <c r="U24" s="17"/>
      <c r="V24" s="17"/>
      <c r="W24" s="17"/>
      <c r="X24" s="17"/>
      <c r="Y24" s="17"/>
      <c r="Z24" s="10"/>
      <c r="AA24" s="10"/>
      <c r="AB24" s="10"/>
      <c r="AC24" s="10"/>
      <c r="AD24" s="10"/>
    </row>
    <row r="25" spans="1:30" s="7" customFormat="1" ht="16.5" x14ac:dyDescent="0.25">
      <c r="A25" s="162"/>
      <c r="B25" s="163"/>
      <c r="C25" s="163"/>
      <c r="D25" s="165"/>
      <c r="E25" s="165"/>
      <c r="F25" s="165"/>
      <c r="G25" s="166"/>
      <c r="H25" s="167"/>
      <c r="I25" s="165"/>
      <c r="J25" s="165"/>
      <c r="K25" s="168"/>
      <c r="L25" s="168"/>
      <c r="M25" s="165"/>
      <c r="N25" s="166"/>
      <c r="O25" s="17"/>
      <c r="P25" s="17"/>
      <c r="Q25" s="17"/>
      <c r="R25" s="17"/>
      <c r="S25" s="17"/>
      <c r="T25" s="17"/>
      <c r="U25" s="17"/>
      <c r="V25" s="17"/>
      <c r="W25" s="17"/>
      <c r="X25" s="17"/>
      <c r="Y25" s="17"/>
      <c r="Z25" s="10"/>
      <c r="AA25" s="10"/>
      <c r="AB25" s="10"/>
      <c r="AC25" s="10"/>
      <c r="AD25" s="10"/>
    </row>
    <row r="26" spans="1:30" s="7" customFormat="1" ht="17.25" thickBot="1" x14ac:dyDescent="0.3">
      <c r="A26" s="170"/>
      <c r="B26" s="171"/>
      <c r="C26" s="171"/>
      <c r="D26" s="172"/>
      <c r="E26" s="172"/>
      <c r="F26" s="172"/>
      <c r="G26" s="173"/>
      <c r="H26" s="174"/>
      <c r="I26" s="172"/>
      <c r="J26" s="172"/>
      <c r="K26" s="175"/>
      <c r="L26" s="175"/>
      <c r="M26" s="172"/>
      <c r="N26" s="173"/>
      <c r="O26" s="17"/>
      <c r="P26" s="17"/>
      <c r="Q26" s="17"/>
      <c r="R26" s="17"/>
      <c r="S26" s="17"/>
      <c r="T26" s="17"/>
      <c r="U26" s="17"/>
      <c r="V26" s="17"/>
      <c r="W26" s="17"/>
      <c r="X26" s="17"/>
      <c r="Y26" s="17"/>
      <c r="Z26" s="10"/>
      <c r="AA26" s="10"/>
      <c r="AB26" s="10"/>
      <c r="AC26" s="10"/>
      <c r="AD26" s="10"/>
    </row>
    <row r="27" spans="1:30" s="7" customFormat="1" ht="31.9" customHeight="1" thickBot="1" x14ac:dyDescent="0.25">
      <c r="A27" s="118" t="s">
        <v>52</v>
      </c>
      <c r="B27" s="119"/>
      <c r="C27" s="119"/>
      <c r="D27" s="119"/>
      <c r="E27" s="119"/>
      <c r="F27" s="119"/>
      <c r="G27" s="119"/>
      <c r="H27" s="119"/>
      <c r="I27" s="119"/>
      <c r="J27" s="119"/>
      <c r="K27" s="119"/>
      <c r="L27" s="119"/>
      <c r="M27" s="119"/>
      <c r="N27" s="120"/>
      <c r="O27" s="17"/>
      <c r="P27" s="17"/>
      <c r="Q27" s="17"/>
      <c r="R27" s="17"/>
      <c r="S27" s="17"/>
      <c r="T27" s="17"/>
      <c r="U27" s="17"/>
      <c r="V27" s="17"/>
      <c r="W27" s="17"/>
      <c r="X27" s="17"/>
      <c r="Y27" s="17"/>
    </row>
    <row r="28" spans="1:30" s="10" customFormat="1" ht="44.65" customHeight="1" x14ac:dyDescent="0.25">
      <c r="A28" s="66" t="s">
        <v>53</v>
      </c>
      <c r="B28" s="180"/>
      <c r="C28" s="181"/>
      <c r="D28" s="181"/>
      <c r="E28" s="181"/>
      <c r="F28" s="182"/>
      <c r="G28" s="9" t="s">
        <v>55</v>
      </c>
      <c r="H28" s="180"/>
      <c r="I28" s="181"/>
      <c r="J28" s="181"/>
      <c r="K28" s="181"/>
      <c r="L28" s="181"/>
      <c r="M28" s="181"/>
      <c r="N28" s="183"/>
      <c r="O28" s="17"/>
      <c r="P28" s="17"/>
      <c r="Q28" s="17"/>
      <c r="R28" s="17"/>
      <c r="S28" s="17"/>
      <c r="T28" s="17"/>
      <c r="U28" s="17"/>
      <c r="V28" s="17"/>
      <c r="W28" s="17"/>
      <c r="X28" s="17"/>
      <c r="Y28" s="17"/>
    </row>
    <row r="29" spans="1:30" s="10" customFormat="1" ht="38.25" customHeight="1" x14ac:dyDescent="0.25">
      <c r="A29" s="67" t="s">
        <v>57</v>
      </c>
      <c r="B29" s="184"/>
      <c r="C29" s="185"/>
      <c r="D29" s="186" t="s">
        <v>59</v>
      </c>
      <c r="E29" s="187"/>
      <c r="F29" s="188"/>
      <c r="G29" s="189"/>
      <c r="H29" s="190"/>
      <c r="I29" s="12" t="s">
        <v>61</v>
      </c>
      <c r="J29" s="188"/>
      <c r="K29" s="190"/>
      <c r="L29" s="12" t="s">
        <v>63</v>
      </c>
      <c r="M29" s="191"/>
      <c r="N29" s="192"/>
      <c r="O29" s="17"/>
      <c r="P29" s="17"/>
      <c r="Q29" s="17"/>
      <c r="R29" s="17"/>
      <c r="S29" s="17"/>
      <c r="T29" s="17"/>
      <c r="U29" s="17"/>
      <c r="V29" s="17"/>
      <c r="W29" s="17"/>
      <c r="X29" s="17"/>
      <c r="Y29" s="17"/>
    </row>
    <row r="30" spans="1:30" s="13" customFormat="1" ht="30.75" customHeight="1" x14ac:dyDescent="0.2">
      <c r="A30" s="67" t="s">
        <v>65</v>
      </c>
      <c r="B30" s="197"/>
      <c r="C30" s="198"/>
      <c r="D30" s="198"/>
      <c r="E30" s="199"/>
      <c r="F30" s="12" t="s">
        <v>66</v>
      </c>
      <c r="G30" s="197" t="s">
        <v>177</v>
      </c>
      <c r="H30" s="198"/>
      <c r="I30" s="199"/>
      <c r="J30" s="12" t="s">
        <v>67</v>
      </c>
      <c r="K30" s="201"/>
      <c r="L30" s="201"/>
      <c r="M30" s="201"/>
      <c r="N30" s="202"/>
      <c r="O30" s="17"/>
      <c r="P30" s="17"/>
      <c r="Q30" s="17"/>
      <c r="R30" s="17"/>
      <c r="S30" s="17"/>
      <c r="T30" s="17"/>
      <c r="U30" s="17"/>
      <c r="V30" s="17"/>
      <c r="W30" s="17"/>
      <c r="X30" s="17"/>
      <c r="Y30" s="17"/>
    </row>
    <row r="31" spans="1:30" s="13" customFormat="1" ht="28.9" customHeight="1" x14ac:dyDescent="0.2">
      <c r="A31" s="67" t="s">
        <v>69</v>
      </c>
      <c r="B31" s="203"/>
      <c r="C31" s="204"/>
      <c r="D31" s="204"/>
      <c r="E31" s="204"/>
      <c r="F31" s="204"/>
      <c r="G31" s="204"/>
      <c r="H31" s="204"/>
      <c r="I31" s="204"/>
      <c r="J31" s="204"/>
      <c r="K31" s="204"/>
      <c r="L31" s="204"/>
      <c r="M31" s="204"/>
      <c r="N31" s="205"/>
      <c r="O31" s="17"/>
      <c r="P31" s="17"/>
      <c r="Q31" s="17"/>
      <c r="R31" s="17"/>
      <c r="S31" s="17"/>
      <c r="T31" s="17"/>
      <c r="U31" s="17"/>
      <c r="V31" s="17"/>
      <c r="W31" s="17"/>
      <c r="X31" s="17"/>
      <c r="Y31" s="17"/>
    </row>
    <row r="32" spans="1:30" s="13" customFormat="1" ht="21" customHeight="1" x14ac:dyDescent="0.2">
      <c r="A32" s="176"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
      <c r="A33" s="177"/>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
      <c r="A34" s="67" t="s">
        <v>84</v>
      </c>
      <c r="B34" s="178"/>
      <c r="C34" s="178"/>
      <c r="D34" s="178"/>
      <c r="E34" s="178"/>
      <c r="F34" s="178"/>
      <c r="G34" s="178"/>
      <c r="H34" s="178"/>
      <c r="I34" s="178"/>
      <c r="J34" s="178"/>
      <c r="K34" s="178"/>
      <c r="L34" s="178"/>
      <c r="M34" s="178"/>
      <c r="N34" s="179"/>
      <c r="O34" s="17"/>
      <c r="P34" s="17"/>
      <c r="Q34" s="17"/>
      <c r="R34" s="17"/>
      <c r="S34" s="17"/>
      <c r="T34" s="17"/>
      <c r="U34" s="17"/>
      <c r="V34" s="17"/>
      <c r="W34" s="17"/>
      <c r="X34" s="17"/>
      <c r="Y34" s="17"/>
    </row>
    <row r="35" spans="1:30" s="13" customFormat="1" ht="36" customHeight="1" x14ac:dyDescent="0.2">
      <c r="A35" s="67" t="s">
        <v>86</v>
      </c>
      <c r="B35" s="193"/>
      <c r="C35" s="194"/>
      <c r="D35" s="194"/>
      <c r="E35" s="195"/>
      <c r="F35" s="186" t="s">
        <v>88</v>
      </c>
      <c r="G35" s="187"/>
      <c r="H35" s="188"/>
      <c r="I35" s="189"/>
      <c r="J35" s="190"/>
      <c r="K35" s="12" t="s">
        <v>90</v>
      </c>
      <c r="L35" s="188"/>
      <c r="M35" s="189"/>
      <c r="N35" s="196"/>
      <c r="O35" s="17"/>
      <c r="P35" s="17"/>
      <c r="Q35" s="17"/>
      <c r="R35" s="17"/>
      <c r="S35" s="17"/>
      <c r="T35" s="17"/>
      <c r="U35" s="17"/>
      <c r="V35" s="17"/>
      <c r="W35" s="17"/>
      <c r="X35" s="17"/>
      <c r="Y35" s="17"/>
    </row>
    <row r="36" spans="1:30" s="13" customFormat="1" ht="26.25" customHeight="1" x14ac:dyDescent="0.2">
      <c r="A36" s="67" t="s">
        <v>92</v>
      </c>
      <c r="B36" s="193"/>
      <c r="C36" s="194"/>
      <c r="D36" s="194"/>
      <c r="E36" s="195"/>
      <c r="F36" s="186" t="s">
        <v>94</v>
      </c>
      <c r="G36" s="187"/>
      <c r="H36" s="188"/>
      <c r="I36" s="189"/>
      <c r="J36" s="190"/>
      <c r="K36" s="12" t="s">
        <v>90</v>
      </c>
      <c r="L36" s="188"/>
      <c r="M36" s="189"/>
      <c r="N36" s="196"/>
      <c r="O36" s="17"/>
      <c r="P36" s="17"/>
      <c r="Q36" s="17"/>
      <c r="R36" s="17"/>
      <c r="S36" s="17"/>
      <c r="T36" s="17"/>
      <c r="U36" s="17"/>
      <c r="V36" s="17"/>
      <c r="W36" s="17"/>
      <c r="X36" s="17"/>
      <c r="Y36" s="17"/>
    </row>
    <row r="37" spans="1:30" s="13" customFormat="1" ht="43.9" customHeight="1" thickBot="1" x14ac:dyDescent="0.25">
      <c r="A37" s="70" t="s">
        <v>95</v>
      </c>
      <c r="B37" s="206"/>
      <c r="C37" s="207"/>
      <c r="D37" s="207"/>
      <c r="E37" s="207"/>
      <c r="F37" s="207"/>
      <c r="G37" s="207"/>
      <c r="H37" s="207"/>
      <c r="I37" s="207"/>
      <c r="J37" s="207"/>
      <c r="K37" s="207"/>
      <c r="L37" s="207"/>
      <c r="M37" s="207"/>
      <c r="N37" s="208"/>
      <c r="O37" s="17"/>
      <c r="P37" s="17"/>
      <c r="Q37" s="17"/>
      <c r="R37" s="17"/>
      <c r="S37" s="17"/>
      <c r="T37" s="17"/>
      <c r="U37" s="17"/>
      <c r="V37" s="17"/>
      <c r="W37" s="17"/>
      <c r="X37" s="17"/>
      <c r="Y37" s="17"/>
    </row>
    <row r="38" spans="1:30" s="19" customFormat="1" ht="24.4" customHeight="1" x14ac:dyDescent="0.2">
      <c r="A38" s="209" t="s">
        <v>97</v>
      </c>
      <c r="B38" s="169" t="s">
        <v>98</v>
      </c>
      <c r="C38" s="147"/>
      <c r="D38" s="77" t="b">
        <v>0</v>
      </c>
      <c r="E38" s="212"/>
      <c r="F38" s="212"/>
      <c r="G38" s="212"/>
      <c r="H38" s="212"/>
      <c r="I38" s="212"/>
      <c r="J38" s="212"/>
      <c r="K38" s="212"/>
      <c r="L38" s="212"/>
      <c r="M38" s="212"/>
      <c r="N38" s="213"/>
      <c r="O38" s="17"/>
      <c r="P38" s="17"/>
      <c r="Q38" s="17"/>
      <c r="R38" s="17"/>
      <c r="S38" s="17"/>
      <c r="T38" s="17"/>
      <c r="U38" s="17"/>
      <c r="V38" s="17"/>
      <c r="W38" s="17"/>
      <c r="X38" s="17"/>
      <c r="Y38" s="17"/>
      <c r="Z38" s="18"/>
      <c r="AA38" s="18"/>
      <c r="AB38" s="18"/>
      <c r="AC38" s="18"/>
      <c r="AD38" s="18"/>
    </row>
    <row r="39" spans="1:30" s="19" customFormat="1" ht="24.4" customHeight="1" x14ac:dyDescent="0.2">
      <c r="A39" s="210"/>
      <c r="B39" s="214" t="s">
        <v>99</v>
      </c>
      <c r="C39" s="215"/>
      <c r="D39" s="75" t="b">
        <v>0</v>
      </c>
      <c r="E39" s="108"/>
      <c r="F39" s="108"/>
      <c r="G39" s="108"/>
      <c r="H39" s="108"/>
      <c r="I39" s="108"/>
      <c r="J39" s="108"/>
      <c r="K39" s="108"/>
      <c r="L39" s="108"/>
      <c r="M39" s="108"/>
      <c r="N39" s="109"/>
      <c r="O39" s="17"/>
      <c r="P39" s="17"/>
      <c r="Q39" s="17"/>
      <c r="R39" s="17"/>
      <c r="S39" s="17"/>
      <c r="T39" s="17"/>
      <c r="U39" s="17"/>
      <c r="V39" s="17"/>
      <c r="W39" s="17"/>
      <c r="X39" s="17"/>
      <c r="Y39" s="17"/>
      <c r="Z39" s="18"/>
      <c r="AA39" s="18"/>
      <c r="AB39" s="18"/>
      <c r="AC39" s="18"/>
      <c r="AD39" s="18"/>
    </row>
    <row r="40" spans="1:30" s="19" customFormat="1" ht="24.4" customHeight="1" x14ac:dyDescent="0.2">
      <c r="A40" s="210"/>
      <c r="B40" s="214" t="s">
        <v>100</v>
      </c>
      <c r="C40" s="215"/>
      <c r="D40" s="75" t="b">
        <v>0</v>
      </c>
      <c r="E40" s="108"/>
      <c r="F40" s="108"/>
      <c r="G40" s="108"/>
      <c r="H40" s="108"/>
      <c r="I40" s="108"/>
      <c r="J40" s="108"/>
      <c r="K40" s="108"/>
      <c r="L40" s="108"/>
      <c r="M40" s="108"/>
      <c r="N40" s="109"/>
      <c r="O40" s="17"/>
      <c r="P40" s="17"/>
      <c r="Q40" s="17"/>
      <c r="R40" s="17"/>
      <c r="S40" s="17"/>
      <c r="T40" s="17"/>
      <c r="U40" s="17"/>
      <c r="V40" s="17"/>
      <c r="W40" s="17"/>
      <c r="X40" s="17"/>
      <c r="Y40" s="17"/>
      <c r="Z40" s="18"/>
      <c r="AA40" s="18"/>
      <c r="AB40" s="18"/>
      <c r="AC40" s="18"/>
      <c r="AD40" s="18"/>
    </row>
    <row r="41" spans="1:30" s="19" customFormat="1" ht="24.4" customHeight="1" thickBot="1" x14ac:dyDescent="0.25">
      <c r="A41" s="211"/>
      <c r="B41" s="216" t="s">
        <v>101</v>
      </c>
      <c r="C41" s="217"/>
      <c r="D41" s="76" t="b">
        <v>0</v>
      </c>
      <c r="E41" s="218"/>
      <c r="F41" s="218"/>
      <c r="G41" s="218"/>
      <c r="H41" s="218"/>
      <c r="I41" s="218"/>
      <c r="J41" s="218"/>
      <c r="K41" s="218"/>
      <c r="L41" s="218"/>
      <c r="M41" s="218"/>
      <c r="N41" s="219"/>
      <c r="O41" s="17"/>
      <c r="P41" s="17"/>
      <c r="Q41" s="17"/>
      <c r="R41" s="17"/>
      <c r="S41" s="17"/>
      <c r="T41" s="17"/>
      <c r="U41" s="17"/>
      <c r="V41" s="17"/>
      <c r="W41" s="17"/>
      <c r="X41" s="17"/>
      <c r="Y41" s="17"/>
      <c r="Z41" s="18"/>
      <c r="AA41" s="18"/>
      <c r="AB41" s="18"/>
      <c r="AC41" s="18"/>
      <c r="AD41" s="18"/>
    </row>
    <row r="42" spans="1:30" s="19" customFormat="1" ht="22.9" customHeight="1" x14ac:dyDescent="0.2">
      <c r="A42" s="256" t="s">
        <v>102</v>
      </c>
      <c r="B42" s="74" t="b">
        <v>0</v>
      </c>
      <c r="C42" s="222" t="s">
        <v>103</v>
      </c>
      <c r="D42" s="222"/>
      <c r="E42" s="222"/>
      <c r="F42" s="223"/>
      <c r="G42" s="224" t="s">
        <v>104</v>
      </c>
      <c r="H42" s="226" t="b">
        <v>0</v>
      </c>
      <c r="I42" s="180" t="s">
        <v>105</v>
      </c>
      <c r="J42" s="183"/>
      <c r="K42" s="229" t="s">
        <v>106</v>
      </c>
      <c r="L42" s="74" t="b">
        <v>0</v>
      </c>
      <c r="M42" s="259" t="s">
        <v>107</v>
      </c>
      <c r="N42" s="260"/>
      <c r="O42" s="17"/>
      <c r="P42" s="17"/>
      <c r="Q42" s="17"/>
      <c r="R42" s="17"/>
      <c r="S42" s="17"/>
      <c r="T42" s="17"/>
      <c r="U42" s="17"/>
      <c r="V42" s="17"/>
      <c r="W42" s="17"/>
      <c r="X42" s="17"/>
      <c r="Y42" s="17"/>
      <c r="Z42" s="18"/>
      <c r="AA42" s="18"/>
      <c r="AB42" s="18"/>
      <c r="AC42" s="18"/>
      <c r="AD42" s="18"/>
    </row>
    <row r="43" spans="1:30" s="19" customFormat="1" ht="22.9" customHeight="1" x14ac:dyDescent="0.2">
      <c r="A43" s="257"/>
      <c r="B43" s="74" t="b">
        <v>0</v>
      </c>
      <c r="C43" s="231" t="s">
        <v>108</v>
      </c>
      <c r="D43" s="231"/>
      <c r="E43" s="231"/>
      <c r="F43" s="232"/>
      <c r="G43" s="224"/>
      <c r="H43" s="227"/>
      <c r="I43" s="193"/>
      <c r="J43" s="228"/>
      <c r="K43" s="229"/>
      <c r="L43" s="74" t="b">
        <v>0</v>
      </c>
      <c r="M43" s="220" t="s">
        <v>109</v>
      </c>
      <c r="N43" s="221"/>
      <c r="O43" s="17"/>
      <c r="P43" s="17"/>
      <c r="Q43" s="17"/>
      <c r="R43" s="17"/>
      <c r="S43" s="17"/>
      <c r="T43" s="17"/>
      <c r="U43" s="17"/>
      <c r="V43" s="17"/>
      <c r="W43" s="17"/>
      <c r="X43" s="17"/>
      <c r="Y43" s="17"/>
      <c r="Z43" s="18"/>
      <c r="AA43" s="18"/>
      <c r="AB43" s="18"/>
      <c r="AC43" s="18"/>
      <c r="AD43" s="18"/>
    </row>
    <row r="44" spans="1:30" s="19" customFormat="1" ht="22.9" customHeight="1" x14ac:dyDescent="0.2">
      <c r="A44" s="257"/>
      <c r="B44" s="74" t="b">
        <v>0</v>
      </c>
      <c r="C44" s="231" t="s">
        <v>110</v>
      </c>
      <c r="D44" s="231"/>
      <c r="E44" s="231"/>
      <c r="F44" s="232"/>
      <c r="G44" s="224"/>
      <c r="H44" s="227" t="b">
        <v>0</v>
      </c>
      <c r="I44" s="233" t="s">
        <v>111</v>
      </c>
      <c r="J44" s="234"/>
      <c r="K44" s="229"/>
      <c r="L44" s="74" t="b">
        <v>0</v>
      </c>
      <c r="M44" s="220" t="s">
        <v>112</v>
      </c>
      <c r="N44" s="221"/>
      <c r="O44" s="17"/>
      <c r="P44" s="17"/>
      <c r="Q44" s="17"/>
      <c r="R44" s="17"/>
      <c r="S44" s="17"/>
      <c r="T44" s="17"/>
      <c r="U44" s="17"/>
      <c r="V44" s="17"/>
      <c r="W44" s="17"/>
      <c r="X44" s="17"/>
      <c r="Y44" s="17"/>
      <c r="Z44" s="18"/>
      <c r="AA44" s="18"/>
      <c r="AB44" s="18"/>
      <c r="AC44" s="18"/>
      <c r="AD44" s="18"/>
    </row>
    <row r="45" spans="1:30" s="19" customFormat="1" ht="22.9" customHeight="1" x14ac:dyDescent="0.2">
      <c r="A45" s="257"/>
      <c r="B45" s="74" t="b">
        <v>0</v>
      </c>
      <c r="C45" s="231" t="s">
        <v>113</v>
      </c>
      <c r="D45" s="231"/>
      <c r="E45" s="231"/>
      <c r="F45" s="232"/>
      <c r="G45" s="224"/>
      <c r="H45" s="227"/>
      <c r="I45" s="233"/>
      <c r="J45" s="234"/>
      <c r="K45" s="229"/>
      <c r="L45" s="74" t="b">
        <v>0</v>
      </c>
      <c r="M45" s="220" t="s">
        <v>114</v>
      </c>
      <c r="N45" s="221"/>
      <c r="O45" s="17"/>
      <c r="P45" s="17"/>
      <c r="Q45" s="17"/>
      <c r="R45" s="17"/>
      <c r="S45" s="17"/>
      <c r="T45" s="17"/>
      <c r="U45" s="17"/>
      <c r="V45" s="17"/>
      <c r="W45" s="17"/>
      <c r="X45" s="17"/>
      <c r="Y45" s="17"/>
      <c r="Z45" s="18"/>
      <c r="AA45" s="18"/>
      <c r="AB45" s="18"/>
      <c r="AC45" s="18"/>
      <c r="AD45" s="18"/>
    </row>
    <row r="46" spans="1:30" s="19" customFormat="1" ht="30" customHeight="1" thickBot="1" x14ac:dyDescent="0.25">
      <c r="A46" s="257"/>
      <c r="B46" s="74" t="b">
        <v>0</v>
      </c>
      <c r="C46" s="231" t="s">
        <v>115</v>
      </c>
      <c r="D46" s="231"/>
      <c r="E46" s="231"/>
      <c r="F46" s="232"/>
      <c r="G46" s="224"/>
      <c r="H46" s="227" t="b">
        <v>0</v>
      </c>
      <c r="I46" s="233" t="s">
        <v>116</v>
      </c>
      <c r="J46" s="234"/>
      <c r="K46" s="229"/>
      <c r="L46" s="74" t="b">
        <v>0</v>
      </c>
      <c r="M46" s="220" t="s">
        <v>117</v>
      </c>
      <c r="N46" s="221"/>
      <c r="O46" s="17"/>
      <c r="P46" s="17"/>
      <c r="Q46" s="17"/>
      <c r="R46" s="17"/>
      <c r="S46" s="17"/>
      <c r="T46" s="17"/>
      <c r="U46" s="17"/>
      <c r="V46" s="17"/>
      <c r="W46" s="17"/>
      <c r="X46" s="17"/>
      <c r="Y46" s="17"/>
      <c r="Z46" s="18"/>
      <c r="AA46" s="18"/>
      <c r="AB46" s="18"/>
      <c r="AC46" s="18"/>
      <c r="AD46" s="18"/>
    </row>
    <row r="47" spans="1:30" s="20" customFormat="1" ht="22.9" customHeight="1" x14ac:dyDescent="0.2">
      <c r="A47" s="257"/>
      <c r="B47" s="74" t="b">
        <v>0</v>
      </c>
      <c r="C47" s="231" t="s">
        <v>118</v>
      </c>
      <c r="D47" s="231"/>
      <c r="E47" s="231"/>
      <c r="F47" s="232"/>
      <c r="G47" s="224"/>
      <c r="H47" s="227"/>
      <c r="I47" s="233"/>
      <c r="J47" s="234"/>
      <c r="K47" s="229"/>
      <c r="L47" s="74" t="b">
        <v>0</v>
      </c>
      <c r="M47" s="220" t="s">
        <v>119</v>
      </c>
      <c r="N47" s="221"/>
      <c r="O47" s="17"/>
      <c r="P47" s="17"/>
      <c r="Q47" s="17"/>
      <c r="R47" s="17"/>
      <c r="S47" s="17"/>
      <c r="T47" s="17"/>
      <c r="U47" s="17"/>
      <c r="V47" s="17"/>
      <c r="W47" s="17"/>
      <c r="X47" s="17"/>
      <c r="Y47" s="17"/>
      <c r="Z47" s="18"/>
      <c r="AA47" s="18"/>
      <c r="AB47" s="18"/>
      <c r="AC47" s="18"/>
      <c r="AD47" s="18"/>
    </row>
    <row r="48" spans="1:30" s="19" customFormat="1" ht="22.9" customHeight="1" x14ac:dyDescent="0.2">
      <c r="A48" s="257"/>
      <c r="B48" s="242" t="b">
        <v>0</v>
      </c>
      <c r="C48" s="244" t="s">
        <v>120</v>
      </c>
      <c r="D48" s="245"/>
      <c r="E48" s="245"/>
      <c r="F48" s="246"/>
      <c r="G48" s="224"/>
      <c r="H48" s="75" t="b">
        <v>0</v>
      </c>
      <c r="I48" s="233" t="s">
        <v>121</v>
      </c>
      <c r="J48" s="234"/>
      <c r="K48" s="229"/>
      <c r="L48" s="242" t="b">
        <v>0</v>
      </c>
      <c r="M48" s="250" t="s">
        <v>122</v>
      </c>
      <c r="N48" s="251"/>
      <c r="O48" s="17"/>
      <c r="P48" s="17"/>
      <c r="Q48" s="17"/>
      <c r="R48" s="17"/>
      <c r="S48" s="17"/>
      <c r="T48" s="17"/>
      <c r="U48" s="17"/>
      <c r="V48" s="17"/>
      <c r="W48" s="17"/>
      <c r="X48" s="17"/>
      <c r="Y48" s="17"/>
      <c r="Z48" s="18"/>
      <c r="AA48" s="18"/>
      <c r="AB48" s="18"/>
      <c r="AC48" s="18"/>
      <c r="AD48" s="18"/>
    </row>
    <row r="49" spans="1:30" s="21" customFormat="1" ht="22.9" customHeight="1" thickBot="1" x14ac:dyDescent="0.25">
      <c r="A49" s="258"/>
      <c r="B49" s="243"/>
      <c r="C49" s="247"/>
      <c r="D49" s="248"/>
      <c r="E49" s="248"/>
      <c r="F49" s="249"/>
      <c r="G49" s="225"/>
      <c r="H49" s="76" t="b">
        <v>0</v>
      </c>
      <c r="I49" s="254" t="s">
        <v>123</v>
      </c>
      <c r="J49" s="255"/>
      <c r="K49" s="230"/>
      <c r="L49" s="243"/>
      <c r="M49" s="252"/>
      <c r="N49" s="253"/>
      <c r="O49" s="17"/>
      <c r="P49" s="17"/>
      <c r="Q49" s="17"/>
      <c r="R49" s="17"/>
      <c r="S49" s="17"/>
      <c r="T49" s="17"/>
      <c r="U49" s="17"/>
      <c r="V49" s="17"/>
      <c r="W49" s="17"/>
      <c r="X49" s="17"/>
      <c r="Y49" s="17"/>
      <c r="Z49" s="18"/>
      <c r="AA49" s="18"/>
      <c r="AB49" s="18"/>
      <c r="AC49" s="18"/>
      <c r="AD49" s="18"/>
    </row>
    <row r="50" spans="1:30" s="7" customFormat="1" ht="45.4" customHeight="1" thickBot="1" x14ac:dyDescent="0.25">
      <c r="A50" s="118" t="s">
        <v>124</v>
      </c>
      <c r="B50" s="119"/>
      <c r="C50" s="119"/>
      <c r="D50" s="119"/>
      <c r="E50" s="119"/>
      <c r="F50" s="119"/>
      <c r="G50" s="119"/>
      <c r="H50" s="119"/>
      <c r="I50" s="119"/>
      <c r="J50" s="119"/>
      <c r="K50" s="119"/>
      <c r="L50" s="119"/>
      <c r="M50" s="119"/>
      <c r="N50" s="120"/>
      <c r="O50" s="17"/>
      <c r="P50" s="17"/>
      <c r="Q50" s="17"/>
      <c r="R50" s="17"/>
      <c r="S50" s="17"/>
      <c r="T50" s="17"/>
      <c r="U50" s="17"/>
      <c r="V50" s="17"/>
      <c r="W50" s="17"/>
      <c r="X50" s="17"/>
      <c r="Y50" s="17"/>
      <c r="Z50" s="22"/>
      <c r="AA50" s="22"/>
      <c r="AB50" s="22"/>
      <c r="AC50" s="22"/>
      <c r="AD50" s="22"/>
    </row>
    <row r="51" spans="1:30" s="19" customFormat="1" ht="31.9" customHeight="1" x14ac:dyDescent="0.2">
      <c r="A51" s="71" t="s">
        <v>125</v>
      </c>
      <c r="B51" s="235"/>
      <c r="C51" s="235"/>
      <c r="D51" s="235"/>
      <c r="E51" s="235"/>
      <c r="F51" s="235"/>
      <c r="G51" s="235"/>
      <c r="H51" s="235"/>
      <c r="I51" s="235"/>
      <c r="J51" s="235"/>
      <c r="K51" s="235"/>
      <c r="L51" s="235"/>
      <c r="M51" s="235"/>
      <c r="N51" s="236"/>
      <c r="O51" s="17"/>
      <c r="P51" s="17"/>
      <c r="Q51" s="17"/>
      <c r="R51" s="17"/>
      <c r="S51" s="17"/>
      <c r="T51" s="17"/>
      <c r="U51" s="17"/>
      <c r="V51" s="17"/>
      <c r="W51" s="17"/>
      <c r="X51" s="17"/>
      <c r="Y51" s="17"/>
      <c r="Z51" s="18"/>
      <c r="AA51" s="18"/>
      <c r="AB51" s="18"/>
      <c r="AC51" s="18"/>
      <c r="AD51" s="18"/>
    </row>
    <row r="52" spans="1:30" s="19" customFormat="1" ht="36" customHeight="1" x14ac:dyDescent="0.2">
      <c r="A52" s="67" t="s">
        <v>126</v>
      </c>
      <c r="B52" s="237"/>
      <c r="C52" s="237"/>
      <c r="D52" s="237"/>
      <c r="E52" s="237"/>
      <c r="F52" s="237"/>
      <c r="G52" s="237"/>
      <c r="H52" s="237"/>
      <c r="I52" s="237"/>
      <c r="J52" s="215" t="s">
        <v>127</v>
      </c>
      <c r="K52" s="215"/>
      <c r="L52" s="238"/>
      <c r="M52" s="238"/>
      <c r="N52" s="239"/>
      <c r="O52" s="17"/>
      <c r="P52" s="17"/>
      <c r="Q52" s="17"/>
      <c r="R52" s="17"/>
      <c r="S52" s="17"/>
      <c r="T52" s="17"/>
      <c r="U52" s="17"/>
      <c r="V52" s="17"/>
      <c r="W52" s="17"/>
      <c r="X52" s="17"/>
      <c r="Y52" s="17"/>
    </row>
    <row r="53" spans="1:30" s="19" customFormat="1" ht="19.149999999999999" customHeight="1" x14ac:dyDescent="0.2">
      <c r="A53" s="240"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25">
      <c r="A54" s="241"/>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
      <c r="A55" s="71" t="s">
        <v>129</v>
      </c>
      <c r="B55" s="235"/>
      <c r="C55" s="235"/>
      <c r="D55" s="235"/>
      <c r="E55" s="235"/>
      <c r="F55" s="235"/>
      <c r="G55" s="235"/>
      <c r="H55" s="235"/>
      <c r="I55" s="235"/>
      <c r="J55" s="235"/>
      <c r="K55" s="235"/>
      <c r="L55" s="235"/>
      <c r="M55" s="235"/>
      <c r="N55" s="236"/>
      <c r="O55" s="17"/>
      <c r="P55" s="17"/>
      <c r="Q55" s="17"/>
      <c r="R55" s="17"/>
      <c r="S55" s="17"/>
      <c r="T55" s="17"/>
      <c r="U55" s="17"/>
      <c r="V55" s="17"/>
      <c r="W55" s="17"/>
      <c r="X55" s="17"/>
      <c r="Y55" s="17"/>
      <c r="Z55" s="18"/>
    </row>
    <row r="56" spans="1:30" s="27" customFormat="1" ht="37.9" customHeight="1" x14ac:dyDescent="0.2">
      <c r="A56" s="67" t="s">
        <v>126</v>
      </c>
      <c r="B56" s="237"/>
      <c r="C56" s="237"/>
      <c r="D56" s="237"/>
      <c r="E56" s="237"/>
      <c r="F56" s="237"/>
      <c r="G56" s="237"/>
      <c r="H56" s="237"/>
      <c r="I56" s="237"/>
      <c r="J56" s="215" t="s">
        <v>127</v>
      </c>
      <c r="K56" s="215"/>
      <c r="L56" s="238"/>
      <c r="M56" s="238"/>
      <c r="N56" s="239"/>
      <c r="O56" s="17"/>
      <c r="P56" s="17"/>
      <c r="Q56" s="17"/>
      <c r="R56" s="17"/>
      <c r="S56" s="17"/>
      <c r="T56" s="17"/>
      <c r="U56" s="17"/>
      <c r="V56" s="17"/>
      <c r="W56" s="17"/>
      <c r="X56" s="17"/>
      <c r="Y56" s="17"/>
      <c r="Z56" s="18"/>
    </row>
    <row r="57" spans="1:30" s="27" customFormat="1" ht="19.149999999999999" customHeight="1" x14ac:dyDescent="0.2">
      <c r="A57" s="240"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25">
      <c r="A58" s="241"/>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
      <c r="A59" s="71" t="s">
        <v>130</v>
      </c>
      <c r="B59" s="235"/>
      <c r="C59" s="235"/>
      <c r="D59" s="235"/>
      <c r="E59" s="235"/>
      <c r="F59" s="235"/>
      <c r="G59" s="235"/>
      <c r="H59" s="235"/>
      <c r="I59" s="235"/>
      <c r="J59" s="235"/>
      <c r="K59" s="235"/>
      <c r="L59" s="235"/>
      <c r="M59" s="235"/>
      <c r="N59" s="236"/>
      <c r="O59" s="17"/>
      <c r="P59" s="17"/>
      <c r="Q59" s="17"/>
      <c r="R59" s="17"/>
      <c r="S59" s="17"/>
      <c r="T59" s="17"/>
      <c r="U59" s="17"/>
      <c r="V59" s="17"/>
      <c r="W59" s="17"/>
      <c r="X59" s="17"/>
      <c r="Y59" s="17"/>
      <c r="Z59" s="18"/>
    </row>
    <row r="60" spans="1:30" s="27" customFormat="1" ht="37.15" customHeight="1" x14ac:dyDescent="0.2">
      <c r="A60" s="67" t="s">
        <v>126</v>
      </c>
      <c r="B60" s="237"/>
      <c r="C60" s="237"/>
      <c r="D60" s="237"/>
      <c r="E60" s="237"/>
      <c r="F60" s="237"/>
      <c r="G60" s="237"/>
      <c r="H60" s="237"/>
      <c r="I60" s="237"/>
      <c r="J60" s="215" t="s">
        <v>127</v>
      </c>
      <c r="K60" s="215"/>
      <c r="L60" s="238"/>
      <c r="M60" s="238"/>
      <c r="N60" s="239"/>
      <c r="O60" s="17"/>
      <c r="P60" s="17"/>
      <c r="Q60" s="17"/>
      <c r="R60" s="17"/>
      <c r="S60" s="17"/>
      <c r="T60" s="17"/>
      <c r="U60" s="17"/>
      <c r="V60" s="17"/>
      <c r="W60" s="17"/>
      <c r="X60" s="17"/>
      <c r="Y60" s="17"/>
      <c r="Z60" s="18"/>
    </row>
    <row r="61" spans="1:30" s="27" customFormat="1" ht="15.75" x14ac:dyDescent="0.2">
      <c r="A61" s="240"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25">
      <c r="A62" s="241"/>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25">
      <c r="A63" s="118" t="s">
        <v>131</v>
      </c>
      <c r="B63" s="119"/>
      <c r="C63" s="119"/>
      <c r="D63" s="119"/>
      <c r="E63" s="119"/>
      <c r="F63" s="119"/>
      <c r="G63" s="119"/>
      <c r="H63" s="119"/>
      <c r="I63" s="119"/>
      <c r="J63" s="119"/>
      <c r="K63" s="119"/>
      <c r="L63" s="119"/>
      <c r="M63" s="119"/>
      <c r="N63" s="120"/>
      <c r="O63" s="17"/>
      <c r="P63" s="17"/>
      <c r="Q63" s="17"/>
      <c r="R63" s="17"/>
      <c r="S63" s="17"/>
      <c r="T63" s="17"/>
      <c r="U63" s="17"/>
      <c r="V63" s="17"/>
      <c r="W63" s="17"/>
      <c r="X63" s="17"/>
      <c r="Y63" s="17"/>
      <c r="Z63" s="22"/>
      <c r="AA63" s="22"/>
      <c r="AB63" s="22"/>
      <c r="AC63" s="22"/>
      <c r="AD63" s="22"/>
    </row>
    <row r="64" spans="1:30" s="13" customFormat="1" ht="36" customHeight="1" x14ac:dyDescent="0.2">
      <c r="A64" s="73" t="s">
        <v>132</v>
      </c>
      <c r="B64" s="31"/>
      <c r="C64" s="6" t="s">
        <v>133</v>
      </c>
      <c r="D64" s="261"/>
      <c r="E64" s="261"/>
      <c r="F64" s="261"/>
      <c r="G64" s="261"/>
      <c r="H64" s="6" t="s">
        <v>134</v>
      </c>
      <c r="I64" s="212"/>
      <c r="J64" s="212"/>
      <c r="K64" s="6" t="s">
        <v>136</v>
      </c>
      <c r="L64" s="212"/>
      <c r="M64" s="212"/>
      <c r="N64" s="213"/>
      <c r="O64" s="17"/>
      <c r="P64" s="17"/>
      <c r="Q64" s="17"/>
      <c r="R64" s="17"/>
      <c r="S64" s="17"/>
      <c r="T64" s="17"/>
      <c r="U64" s="17"/>
      <c r="V64" s="17"/>
      <c r="W64" s="17"/>
      <c r="X64" s="17"/>
      <c r="Y64" s="17"/>
    </row>
    <row r="65" spans="1:30" s="13" customFormat="1" ht="28.9" customHeight="1" x14ac:dyDescent="0.2">
      <c r="A65" s="240" t="s">
        <v>137</v>
      </c>
      <c r="B65" s="262"/>
      <c r="C65" s="262"/>
      <c r="D65" s="263" t="s">
        <v>138</v>
      </c>
      <c r="E65" s="108"/>
      <c r="F65" s="108"/>
      <c r="G65" s="108"/>
      <c r="H65" s="23" t="s">
        <v>140</v>
      </c>
      <c r="I65" s="108"/>
      <c r="J65" s="108"/>
      <c r="K65" s="108"/>
      <c r="L65" s="108"/>
      <c r="M65" s="108"/>
      <c r="N65" s="109"/>
      <c r="O65" s="17"/>
      <c r="P65" s="17"/>
      <c r="Q65" s="17"/>
      <c r="R65" s="17"/>
      <c r="S65" s="17"/>
      <c r="T65" s="17"/>
      <c r="U65" s="17"/>
      <c r="V65" s="17"/>
      <c r="W65" s="17"/>
      <c r="X65" s="17"/>
      <c r="Y65" s="17"/>
    </row>
    <row r="66" spans="1:30" s="13" customFormat="1" ht="28.9" customHeight="1" x14ac:dyDescent="0.2">
      <c r="A66" s="240"/>
      <c r="B66" s="262"/>
      <c r="C66" s="262"/>
      <c r="D66" s="263"/>
      <c r="E66" s="108"/>
      <c r="F66" s="108"/>
      <c r="G66" s="108"/>
      <c r="H66" s="23" t="s">
        <v>142</v>
      </c>
      <c r="I66" s="108"/>
      <c r="J66" s="108"/>
      <c r="K66" s="108"/>
      <c r="L66" s="108"/>
      <c r="M66" s="108"/>
      <c r="N66" s="109"/>
      <c r="O66" s="17"/>
      <c r="P66" s="17"/>
      <c r="Q66" s="17"/>
      <c r="R66" s="17"/>
      <c r="S66" s="17"/>
      <c r="T66" s="17"/>
      <c r="U66" s="17"/>
      <c r="V66" s="17"/>
      <c r="W66" s="17"/>
      <c r="X66" s="17"/>
      <c r="Y66" s="17"/>
    </row>
    <row r="67" spans="1:30" s="13" customFormat="1" ht="28.9" customHeight="1" x14ac:dyDescent="0.2">
      <c r="A67" s="240" t="s">
        <v>144</v>
      </c>
      <c r="B67" s="262"/>
      <c r="C67" s="262"/>
      <c r="D67" s="263" t="s">
        <v>138</v>
      </c>
      <c r="E67" s="108"/>
      <c r="F67" s="108"/>
      <c r="G67" s="108"/>
      <c r="H67" s="23" t="s">
        <v>140</v>
      </c>
      <c r="I67" s="108"/>
      <c r="J67" s="108"/>
      <c r="K67" s="108"/>
      <c r="L67" s="108"/>
      <c r="M67" s="108"/>
      <c r="N67" s="109"/>
      <c r="O67" s="17"/>
      <c r="P67" s="17"/>
      <c r="Q67" s="17"/>
      <c r="R67" s="17"/>
      <c r="S67" s="17"/>
      <c r="T67" s="17"/>
      <c r="U67" s="17"/>
      <c r="V67" s="17"/>
      <c r="W67" s="17"/>
      <c r="X67" s="17"/>
      <c r="Y67" s="17"/>
    </row>
    <row r="68" spans="1:30" s="13" customFormat="1" ht="28.9" customHeight="1" x14ac:dyDescent="0.2">
      <c r="A68" s="240"/>
      <c r="B68" s="262"/>
      <c r="C68" s="262"/>
      <c r="D68" s="263"/>
      <c r="E68" s="108"/>
      <c r="F68" s="108"/>
      <c r="G68" s="108"/>
      <c r="H68" s="23" t="s">
        <v>142</v>
      </c>
      <c r="I68" s="108"/>
      <c r="J68" s="108"/>
      <c r="K68" s="108"/>
      <c r="L68" s="108"/>
      <c r="M68" s="108"/>
      <c r="N68" s="109"/>
      <c r="O68" s="17"/>
      <c r="P68" s="17"/>
      <c r="Q68" s="17"/>
      <c r="R68" s="17"/>
      <c r="S68" s="17"/>
      <c r="T68" s="17"/>
      <c r="U68" s="17"/>
      <c r="V68" s="17"/>
      <c r="W68" s="17"/>
      <c r="X68" s="17"/>
      <c r="Y68" s="17"/>
    </row>
    <row r="69" spans="1:30" s="13" customFormat="1" ht="56.65" customHeight="1" x14ac:dyDescent="0.2">
      <c r="A69" s="67" t="s">
        <v>146</v>
      </c>
      <c r="B69" s="4"/>
      <c r="C69" s="110" t="s">
        <v>148</v>
      </c>
      <c r="D69" s="110"/>
      <c r="E69" s="110"/>
      <c r="F69" s="110"/>
      <c r="G69" s="110"/>
      <c r="H69" s="23" t="s">
        <v>136</v>
      </c>
      <c r="I69" s="108"/>
      <c r="J69" s="108"/>
      <c r="K69" s="108"/>
      <c r="L69" s="108"/>
      <c r="M69" s="108"/>
      <c r="N69" s="109"/>
      <c r="O69" s="17"/>
      <c r="P69" s="17"/>
      <c r="Q69" s="17"/>
      <c r="R69" s="17"/>
      <c r="S69" s="17"/>
      <c r="T69" s="17"/>
      <c r="U69" s="17"/>
      <c r="V69" s="17"/>
      <c r="W69" s="17"/>
      <c r="X69" s="17"/>
      <c r="Y69" s="17"/>
    </row>
    <row r="70" spans="1:30" s="13" customFormat="1" ht="48.4" customHeight="1" thickBot="1" x14ac:dyDescent="0.25">
      <c r="A70" s="72" t="s">
        <v>149</v>
      </c>
      <c r="B70" s="32"/>
      <c r="C70" s="270" t="s">
        <v>150</v>
      </c>
      <c r="D70" s="270"/>
      <c r="E70" s="270"/>
      <c r="F70" s="270"/>
      <c r="G70" s="270"/>
      <c r="H70" s="33" t="s">
        <v>136</v>
      </c>
      <c r="I70" s="218"/>
      <c r="J70" s="218"/>
      <c r="K70" s="218"/>
      <c r="L70" s="218"/>
      <c r="M70" s="218"/>
      <c r="N70" s="219"/>
      <c r="O70" s="17"/>
      <c r="P70" s="17"/>
      <c r="Q70" s="17"/>
      <c r="R70" s="17"/>
      <c r="S70" s="17"/>
      <c r="T70" s="17"/>
      <c r="U70" s="17"/>
      <c r="V70" s="17"/>
      <c r="W70" s="17"/>
      <c r="X70" s="17"/>
      <c r="Y70" s="17"/>
    </row>
    <row r="71" spans="1:30" s="7" customFormat="1" ht="30" customHeight="1" thickBot="1" x14ac:dyDescent="0.25">
      <c r="A71" s="118" t="s">
        <v>151</v>
      </c>
      <c r="B71" s="119"/>
      <c r="C71" s="119"/>
      <c r="D71" s="119"/>
      <c r="E71" s="119"/>
      <c r="F71" s="119"/>
      <c r="G71" s="119"/>
      <c r="H71" s="119"/>
      <c r="I71" s="119"/>
      <c r="J71" s="119"/>
      <c r="K71" s="119"/>
      <c r="L71" s="119"/>
      <c r="M71" s="119"/>
      <c r="N71" s="120"/>
      <c r="O71" s="17"/>
      <c r="P71" s="17"/>
      <c r="Q71" s="17"/>
      <c r="R71" s="17"/>
      <c r="S71" s="17"/>
      <c r="T71" s="17"/>
      <c r="U71" s="17"/>
      <c r="V71" s="17"/>
      <c r="W71" s="17"/>
      <c r="X71" s="17"/>
      <c r="Y71" s="17"/>
      <c r="Z71" s="22"/>
      <c r="AA71" s="22"/>
      <c r="AB71" s="22"/>
      <c r="AC71" s="22"/>
      <c r="AD71" s="22"/>
    </row>
    <row r="72" spans="1:30" ht="30.4" customHeight="1" x14ac:dyDescent="0.2">
      <c r="A72" s="271" t="s">
        <v>152</v>
      </c>
      <c r="B72" s="272"/>
      <c r="C72" s="272"/>
      <c r="D72" s="272"/>
      <c r="E72" s="272"/>
      <c r="F72" s="272"/>
      <c r="G72" s="273" t="s">
        <v>153</v>
      </c>
      <c r="H72" s="274"/>
      <c r="I72" s="274"/>
      <c r="J72" s="274"/>
      <c r="K72" s="274"/>
      <c r="L72" s="274"/>
      <c r="M72" s="274"/>
      <c r="N72" s="275"/>
      <c r="O72" s="17"/>
      <c r="P72" s="17"/>
      <c r="Q72" s="17"/>
      <c r="S72" s="17"/>
      <c r="T72" s="17"/>
      <c r="U72" s="17"/>
      <c r="V72" s="17"/>
      <c r="W72" s="17"/>
      <c r="X72" s="17"/>
      <c r="Y72" s="17"/>
    </row>
    <row r="73" spans="1:30" s="13" customFormat="1" ht="33.75" customHeight="1" x14ac:dyDescent="0.2">
      <c r="A73" s="70" t="s">
        <v>154</v>
      </c>
      <c r="B73" s="265"/>
      <c r="C73" s="265"/>
      <c r="D73" s="265"/>
      <c r="E73" s="265"/>
      <c r="F73" s="197"/>
      <c r="G73" s="70" t="s">
        <v>156</v>
      </c>
      <c r="H73" s="265"/>
      <c r="I73" s="265"/>
      <c r="J73" s="265"/>
      <c r="K73" s="265"/>
      <c r="L73" s="265"/>
      <c r="M73" s="265"/>
      <c r="N73" s="266"/>
      <c r="O73" s="17"/>
      <c r="P73" s="17"/>
      <c r="Q73" s="17"/>
      <c r="R73" s="17"/>
      <c r="S73" s="17"/>
      <c r="T73" s="17"/>
      <c r="U73" s="17"/>
      <c r="V73" s="17"/>
      <c r="W73" s="17"/>
      <c r="X73" s="17"/>
      <c r="Y73" s="17"/>
    </row>
    <row r="74" spans="1:30" s="13" customFormat="1" ht="61.9" customHeight="1" x14ac:dyDescent="0.2">
      <c r="A74" s="70" t="s">
        <v>158</v>
      </c>
      <c r="B74" s="265"/>
      <c r="C74" s="265"/>
      <c r="D74" s="265"/>
      <c r="E74" s="265"/>
      <c r="F74" s="197"/>
      <c r="G74" s="70" t="s">
        <v>160</v>
      </c>
      <c r="H74" s="265"/>
      <c r="I74" s="265"/>
      <c r="J74" s="265"/>
      <c r="K74" s="265"/>
      <c r="L74" s="265"/>
      <c r="M74" s="265"/>
      <c r="N74" s="266"/>
      <c r="O74" s="17"/>
      <c r="P74" s="17"/>
      <c r="Q74" s="17"/>
      <c r="R74" s="17"/>
      <c r="S74" s="17"/>
      <c r="T74" s="17"/>
      <c r="U74" s="17"/>
      <c r="V74" s="17"/>
      <c r="W74" s="17"/>
      <c r="X74" s="17"/>
      <c r="Y74" s="17"/>
    </row>
    <row r="75" spans="1:30" s="13" customFormat="1" ht="53.65" customHeight="1" thickBot="1" x14ac:dyDescent="0.25">
      <c r="A75" s="72" t="s">
        <v>162</v>
      </c>
      <c r="B75" s="267"/>
      <c r="C75" s="267"/>
      <c r="D75" s="267"/>
      <c r="E75" s="267"/>
      <c r="F75" s="268"/>
      <c r="G75" s="72" t="s">
        <v>162</v>
      </c>
      <c r="H75" s="267"/>
      <c r="I75" s="267"/>
      <c r="J75" s="267"/>
      <c r="K75" s="267"/>
      <c r="L75" s="267"/>
      <c r="M75" s="267"/>
      <c r="N75" s="269"/>
      <c r="O75" s="17"/>
      <c r="P75" s="17"/>
      <c r="Q75" s="17"/>
      <c r="R75" s="17"/>
      <c r="S75" s="17"/>
      <c r="T75" s="17"/>
      <c r="U75" s="17"/>
      <c r="V75" s="17"/>
      <c r="W75" s="17"/>
      <c r="X75" s="17"/>
      <c r="Y75" s="17"/>
    </row>
    <row r="76" spans="1:30" s="7" customFormat="1" ht="30" customHeight="1" thickBot="1" x14ac:dyDescent="0.25">
      <c r="A76" s="118" t="s">
        <v>163</v>
      </c>
      <c r="B76" s="119"/>
      <c r="C76" s="119"/>
      <c r="D76" s="119"/>
      <c r="E76" s="119"/>
      <c r="F76" s="119"/>
      <c r="G76" s="119"/>
      <c r="H76" s="119"/>
      <c r="I76" s="119"/>
      <c r="J76" s="119"/>
      <c r="K76" s="119"/>
      <c r="L76" s="119"/>
      <c r="M76" s="119"/>
      <c r="N76" s="120"/>
      <c r="O76" s="17"/>
      <c r="P76" s="17"/>
      <c r="Q76" s="17"/>
      <c r="R76" s="17"/>
      <c r="S76" s="17"/>
      <c r="T76" s="17"/>
      <c r="U76" s="17"/>
      <c r="V76" s="17"/>
      <c r="W76" s="17"/>
      <c r="X76" s="17"/>
      <c r="Y76" s="17"/>
      <c r="Z76" s="22"/>
      <c r="AA76" s="22"/>
      <c r="AB76" s="22"/>
      <c r="AC76" s="22"/>
      <c r="AD76" s="22"/>
    </row>
    <row r="77" spans="1:30" s="13" customFormat="1" ht="59.25" customHeight="1" x14ac:dyDescent="0.2">
      <c r="A77" s="34" t="s">
        <v>164</v>
      </c>
      <c r="B77" s="35" t="s">
        <v>165</v>
      </c>
      <c r="C77" s="284" t="s">
        <v>166</v>
      </c>
      <c r="D77" s="285"/>
      <c r="E77" s="286"/>
      <c r="F77" s="287" t="s">
        <v>167</v>
      </c>
      <c r="G77" s="288"/>
      <c r="H77" s="288"/>
      <c r="I77" s="288"/>
      <c r="J77" s="289"/>
      <c r="K77" s="290" t="s">
        <v>168</v>
      </c>
      <c r="L77" s="288"/>
      <c r="M77" s="288"/>
      <c r="N77" s="291"/>
      <c r="O77" s="17"/>
      <c r="P77" s="17"/>
      <c r="Q77" s="17"/>
      <c r="R77" s="17"/>
      <c r="S77" s="17"/>
      <c r="T77" s="17"/>
      <c r="U77" s="17"/>
      <c r="V77" s="17"/>
      <c r="W77" s="17"/>
      <c r="X77" s="17"/>
      <c r="Y77" s="17"/>
    </row>
    <row r="78" spans="1:30" s="13" customFormat="1" ht="27" customHeight="1" x14ac:dyDescent="0.2">
      <c r="A78" s="36"/>
      <c r="B78" s="37"/>
      <c r="C78" s="276"/>
      <c r="D78" s="277"/>
      <c r="E78" s="278"/>
      <c r="F78" s="197"/>
      <c r="G78" s="198"/>
      <c r="H78" s="198"/>
      <c r="I78" s="198"/>
      <c r="J78" s="199"/>
      <c r="K78" s="108"/>
      <c r="L78" s="108"/>
      <c r="M78" s="108"/>
      <c r="N78" s="109"/>
      <c r="O78" s="17"/>
      <c r="P78" s="17"/>
      <c r="Q78" s="17"/>
      <c r="R78" s="17"/>
      <c r="S78" s="17"/>
      <c r="T78" s="17"/>
      <c r="U78" s="17"/>
      <c r="V78" s="17"/>
      <c r="W78" s="17"/>
      <c r="X78" s="17"/>
      <c r="Y78" s="17"/>
    </row>
    <row r="79" spans="1:30" s="13" customFormat="1" ht="27" customHeight="1" x14ac:dyDescent="0.2">
      <c r="A79" s="36"/>
      <c r="B79" s="37"/>
      <c r="C79" s="276"/>
      <c r="D79" s="277"/>
      <c r="E79" s="278"/>
      <c r="F79" s="197"/>
      <c r="G79" s="198"/>
      <c r="H79" s="198"/>
      <c r="I79" s="198"/>
      <c r="J79" s="199"/>
      <c r="K79" s="108"/>
      <c r="L79" s="108"/>
      <c r="M79" s="108"/>
      <c r="N79" s="109"/>
      <c r="O79" s="17"/>
      <c r="P79" s="17"/>
      <c r="Q79" s="17"/>
      <c r="R79" s="17"/>
      <c r="S79" s="17"/>
      <c r="T79" s="17"/>
      <c r="U79" s="17"/>
      <c r="V79" s="17"/>
      <c r="W79" s="17"/>
      <c r="X79" s="17"/>
      <c r="Y79" s="17"/>
    </row>
    <row r="80" spans="1:30" s="13" customFormat="1" ht="27" customHeight="1" thickBot="1" x14ac:dyDescent="0.25">
      <c r="A80" s="38"/>
      <c r="B80" s="39"/>
      <c r="C80" s="279"/>
      <c r="D80" s="280"/>
      <c r="E80" s="281"/>
      <c r="F80" s="268"/>
      <c r="G80" s="282"/>
      <c r="H80" s="282"/>
      <c r="I80" s="282"/>
      <c r="J80" s="283"/>
      <c r="K80" s="218"/>
      <c r="L80" s="218"/>
      <c r="M80" s="218"/>
      <c r="N80" s="219"/>
      <c r="O80" s="17"/>
      <c r="P80" s="17"/>
      <c r="Q80" s="17"/>
      <c r="R80" s="17"/>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correo electrónico de la persona responsable de reportar la ejecución de la acción." sqref="A71 M71" xr:uid="{B8F94CB1-6E78-4CFB-A45A-D0F25540501B}"/>
    <dataValidation allowBlank="1" showErrorMessage="1" prompt="Escriba el nombre completo de la persona responsable de reportar la ejecución de la acción." sqref="A67 A65 M71" xr:uid="{294627BB-EFF6-4982-91D6-2939D1D486AC}"/>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InputMessage="1" showErrorMessage="1" xr:uid="{9291AE17-FC61-4A17-B5C8-53E0C536D2E8}">
          <x14:formula1>
            <xm:f>Listas!$H$2:$H$20</xm:f>
          </x14:formula1>
          <xm:sqref>J8:N8</xm:sqref>
        </x14:dataValidation>
        <x14:dataValidation type="list" allowBlank="1" showErrorMessage="1" prompt="Escriba el nombre completo de la persona responsable de reportar la ejecución de la acción." xr:uid="{C2C9FDA4-9FF7-4029-AC1D-0C6849E404ED}">
          <x14:formula1>
            <xm:f>Listas!$U$2:$U$3</xm:f>
          </x14:formula1>
          <xm:sqref>B69:B70</xm:sqref>
        </x14:dataValidation>
        <x14:dataValidation type="list" allowBlank="1" showInputMessage="1" showErrorMessage="1" xr:uid="{0922CCCF-9719-4742-9E13-6F5D4C112F0C}">
          <x14:formula1>
            <xm:f>Listas!$I$2:$I$20</xm:f>
          </x14:formula1>
          <xm:sqref>B9:N9</xm:sqref>
        </x14:dataValidation>
        <x14:dataValidation type="list" allowBlank="1" showInputMessage="1" showErrorMessage="1" xr:uid="{72255516-2EC3-490D-B8E5-58E523B97BD8}">
          <x14:formula1>
            <xm:f>Listas!$O$2:$O$4</xm:f>
          </x14:formula1>
          <xm:sqref>B29</xm:sqref>
        </x14:dataValidation>
        <x14:dataValidation type="list" allowBlank="1" showInputMessage="1" showErrorMessage="1" xr:uid="{954B22E1-86B4-47E0-B8D0-0BBEB65DEA86}">
          <x14:formula1>
            <xm:f>Listas!$P$2:$P$5</xm:f>
          </x14:formula1>
          <xm:sqref>F29:H29 L60:N60 L56:N56 L52:N52</xm:sqref>
        </x14:dataValidation>
        <x14:dataValidation type="list" allowBlank="1" showInputMessage="1" showErrorMessage="1" xr:uid="{8464A22C-7716-4BEA-9826-5BE0AFA09986}">
          <x14:formula1>
            <xm:f>Listas!$G$2:$G$8</xm:f>
          </x14:formula1>
          <xm:sqref>C8:H8</xm:sqref>
        </x14:dataValidation>
        <x14:dataValidation type="list" allowBlank="1" showInputMessage="1" showErrorMessage="1" xr:uid="{5FBF5480-E0E2-4E4D-A079-1589AEF0AE11}">
          <x14:formula1>
            <xm:f>Listas!$E$2:$E$5</xm:f>
          </x14:formula1>
          <xm:sqref>C7</xm:sqref>
        </x14:dataValidation>
        <x14:dataValidation type="list" allowBlank="1" showInputMessage="1" showErrorMessage="1" xr:uid="{A6F5C80E-99B2-4041-B138-FC6C82241AFA}">
          <x14:formula1>
            <xm:f>Listas!$D$2:$D$11</xm:f>
          </x14:formula1>
          <xm:sqref>K6:N6</xm:sqref>
        </x14:dataValidation>
        <x14:dataValidation type="list" allowBlank="1" showInputMessage="1" showErrorMessage="1" xr:uid="{BF661868-769D-4039-BCF0-B8AB5FF09A85}">
          <x14:formula1>
            <xm:f>Listas!$C$2:$C$8</xm:f>
          </x14:formula1>
          <xm:sqref>G6:I6</xm:sqref>
        </x14:dataValidation>
        <x14:dataValidation type="list" allowBlank="1" showInputMessage="1" showErrorMessage="1" xr:uid="{40ED7365-D5EE-4B39-B78C-9F3EAD5D3C87}">
          <x14:formula1>
            <xm:f>Listas!$T$2:$T$5</xm:f>
          </x14:formula1>
          <xm:sqref>L64:N64</xm:sqref>
        </x14:dataValidation>
        <x14:dataValidation type="list" allowBlank="1" showInputMessage="1" showErrorMessage="1" xr:uid="{0C1F4E76-8F1E-4760-B85D-6C403252622A}">
          <x14:formula1>
            <xm:f>Listas!$S$2:$S$6</xm:f>
          </x14:formula1>
          <xm:sqref>I64:J64</xm:sqref>
        </x14:dataValidation>
        <x14:dataValidation type="list" allowBlank="1" showInputMessage="1" showErrorMessage="1" xr:uid="{86935907-D006-4A11-B8AB-3082784DF5F2}">
          <x14:formula1>
            <xm:f>Listas!$Q$2:$Q$6</xm:f>
          </x14:formula1>
          <xm:sqref>J29</xm:sqref>
        </x14:dataValidation>
        <x14:dataValidation type="list" allowBlank="1" showInputMessage="1" showErrorMessage="1" xr:uid="{10715FEC-F355-422C-83F6-6CFF6B4BDAB2}">
          <x14:formula1>
            <xm:f>Listas!$B$2:$B$6</xm:f>
          </x14:formula1>
          <xm:sqref>C6:E6</xm:sqref>
        </x14:dataValidation>
        <x14:dataValidation type="list" allowBlank="1" showInputMessage="1" showErrorMessage="1" xr:uid="{C76C09FB-1461-45E6-8778-757BD69497FC}">
          <x14:formula1>
            <xm:f>Listas!$N$2:$N$7</xm:f>
          </x14:formula1>
          <xm:sqref>H28</xm:sqref>
        </x14:dataValidation>
        <x14:dataValidation type="list" allowBlank="1" showInputMessage="1" showErrorMessage="1" xr:uid="{211DCB2C-E60F-429A-87BA-6F47DF26A12E}">
          <x14:formula1>
            <xm:f>Listas!$L$2:$L$6</xm:f>
          </x14:formula1>
          <xm:sqref>B11:N11</xm:sqref>
        </x14:dataValidation>
        <x14:dataValidation type="list" allowBlank="1" showInputMessage="1" showErrorMessage="1" xr:uid="{99D5DEF2-F2B8-40D5-BC3D-7B0528266CE9}">
          <x14:formula1>
            <xm:f>Listas!$M$2:$M$4</xm:f>
          </x14:formula1>
          <xm:sqref>B28:F28</xm:sqref>
        </x14:dataValidation>
        <x14:dataValidation type="list" allowBlank="1" showInputMessage="1" showErrorMessage="1" xr:uid="{8BFCC350-ECFB-4132-AED2-1F4A4954D88C}">
          <x14:formula1>
            <xm:f>Listas!$R$2:$R$6</xm:f>
          </x14:formula1>
          <xm:sqref>B64 B31:N31</xm:sqref>
        </x14:dataValidation>
        <x14:dataValidation type="list" allowBlank="1" showErrorMessage="1" prompt="Escriba el nombre completo de la persona responsable de reportar la ejecución de la acción." xr:uid="{E492F305-0392-470C-9902-852C55D0C24A}">
          <x14:formula1>
            <xm:f>Listas!$V$2:$V$24</xm:f>
          </x14:formula1>
          <xm:sqref>D65:D68</xm:sqref>
        </x14:dataValidation>
        <x14:dataValidation type="list" allowBlank="1" showErrorMessage="1" prompt="Escriba el nombre completo de la persona responsable de reportar la ejecución de la acción." xr:uid="{0E14FFBC-76D2-46B7-AB51-3A131B45BDA2}">
          <x14:formula1>
            <xm:f>Listas!$V$2:$V$26</xm:f>
          </x14:formula1>
          <xm:sqref>B65:C68</xm:sqref>
        </x14:dataValidation>
        <x14:dataValidation type="list" allowBlank="1" showInputMessage="1" showErrorMessage="1" xr:uid="{36D59C5B-DFD4-45AE-A0BA-391BA91961B9}">
          <x14:formula1>
            <xm:f>Listas!$W$2:$W$26</xm:f>
          </x14:formula1>
          <xm:sqref>E65:G68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D3F7F-E0BE-4E4D-86C2-7E35F37D31E3}">
  <dimension ref="A1:AD124"/>
  <sheetViews>
    <sheetView showGridLines="0" topLeftCell="A60" zoomScaleNormal="100" zoomScaleSheetLayoutView="106" workbookViewId="0">
      <selection activeCell="E67" sqref="E67:G68"/>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26" style="1" customWidth="1"/>
    <col min="16" max="17" width="11.42578125" style="1"/>
    <col min="18" max="18" width="78.42578125" style="17" customWidth="1"/>
    <col min="19" max="16384" width="11.42578125" style="1"/>
  </cols>
  <sheetData>
    <row r="1" spans="1:25" ht="87.75" customHeight="1" thickBot="1" x14ac:dyDescent="0.25">
      <c r="A1" s="65"/>
      <c r="B1" s="114" t="s">
        <v>0</v>
      </c>
      <c r="C1" s="115"/>
      <c r="D1" s="115"/>
      <c r="E1" s="115"/>
      <c r="F1" s="115"/>
      <c r="G1" s="115"/>
      <c r="H1" s="115"/>
      <c r="I1" s="115"/>
      <c r="J1" s="115"/>
      <c r="K1" s="115"/>
      <c r="L1" s="115"/>
      <c r="M1" s="115"/>
      <c r="N1" s="116"/>
      <c r="O1" s="17"/>
      <c r="P1" s="17"/>
      <c r="Q1" s="17"/>
      <c r="S1" s="17"/>
      <c r="T1" s="17"/>
      <c r="U1" s="17"/>
      <c r="V1" s="17"/>
      <c r="W1" s="17"/>
      <c r="X1" s="17"/>
      <c r="Y1" s="17"/>
    </row>
    <row r="2" spans="1:25" ht="3.75" customHeight="1" thickBot="1" x14ac:dyDescent="0.25">
      <c r="A2" s="117"/>
      <c r="B2" s="117"/>
      <c r="C2" s="117"/>
      <c r="D2" s="117"/>
      <c r="E2" s="117"/>
      <c r="F2" s="117"/>
      <c r="G2" s="117"/>
      <c r="H2" s="117"/>
      <c r="I2" s="117"/>
      <c r="J2" s="117"/>
      <c r="K2" s="117"/>
      <c r="L2" s="117"/>
      <c r="M2" s="117"/>
      <c r="N2" s="117"/>
      <c r="O2" s="17"/>
      <c r="P2" s="17"/>
      <c r="Q2" s="17"/>
      <c r="S2" s="17"/>
      <c r="T2" s="17"/>
      <c r="U2" s="17"/>
      <c r="V2" s="17"/>
      <c r="W2" s="17"/>
      <c r="X2" s="17"/>
      <c r="Y2" s="17"/>
    </row>
    <row r="3" spans="1:25" s="2" customFormat="1" ht="35.65" customHeight="1" thickBot="1" x14ac:dyDescent="0.25">
      <c r="A3" s="118" t="s">
        <v>1</v>
      </c>
      <c r="B3" s="119"/>
      <c r="C3" s="119"/>
      <c r="D3" s="119"/>
      <c r="E3" s="119"/>
      <c r="F3" s="119"/>
      <c r="G3" s="119"/>
      <c r="H3" s="119"/>
      <c r="I3" s="119"/>
      <c r="J3" s="119"/>
      <c r="K3" s="119"/>
      <c r="L3" s="119"/>
      <c r="M3" s="119"/>
      <c r="N3" s="120"/>
      <c r="O3" s="17"/>
      <c r="P3" s="17"/>
      <c r="Q3" s="17"/>
      <c r="R3" s="17"/>
      <c r="S3" s="17"/>
      <c r="T3" s="17"/>
      <c r="U3" s="17"/>
      <c r="V3" s="17"/>
      <c r="W3" s="17"/>
      <c r="X3" s="17"/>
      <c r="Y3" s="17"/>
    </row>
    <row r="4" spans="1:25" ht="34.15" customHeight="1" x14ac:dyDescent="0.2">
      <c r="A4" s="66" t="s">
        <v>2</v>
      </c>
      <c r="B4" s="121"/>
      <c r="C4" s="121"/>
      <c r="D4" s="121"/>
      <c r="E4" s="121"/>
      <c r="F4" s="121"/>
      <c r="G4" s="121"/>
      <c r="H4" s="121"/>
      <c r="I4" s="121"/>
      <c r="J4" s="121"/>
      <c r="K4" s="3" t="s">
        <v>4</v>
      </c>
      <c r="L4" s="121"/>
      <c r="M4" s="121"/>
      <c r="N4" s="122"/>
      <c r="O4" s="17"/>
      <c r="P4" s="17"/>
      <c r="Q4" s="17"/>
      <c r="S4" s="17"/>
      <c r="T4" s="17"/>
      <c r="U4" s="17"/>
      <c r="V4" s="17"/>
      <c r="W4" s="17"/>
      <c r="X4" s="17"/>
      <c r="Y4" s="17"/>
    </row>
    <row r="5" spans="1:25" ht="50.65" customHeight="1" x14ac:dyDescent="0.2">
      <c r="A5" s="67" t="s">
        <v>6</v>
      </c>
      <c r="B5" s="297"/>
      <c r="C5" s="297"/>
      <c r="D5" s="297"/>
      <c r="E5" s="297"/>
      <c r="F5" s="297"/>
      <c r="G5" s="297"/>
      <c r="H5" s="297"/>
      <c r="I5" s="297"/>
      <c r="J5" s="297"/>
      <c r="K5" s="297"/>
      <c r="L5" s="297"/>
      <c r="M5" s="297"/>
      <c r="N5" s="298"/>
      <c r="O5" s="17"/>
      <c r="P5" s="17"/>
      <c r="Q5" s="17"/>
      <c r="S5" s="17"/>
      <c r="T5" s="17"/>
      <c r="U5" s="17"/>
      <c r="V5" s="17"/>
      <c r="W5" s="17"/>
      <c r="X5" s="17"/>
      <c r="Y5" s="17"/>
    </row>
    <row r="6" spans="1:25" customFormat="1" ht="58.15" customHeight="1" x14ac:dyDescent="0.2">
      <c r="A6" s="67" t="s">
        <v>8</v>
      </c>
      <c r="B6" s="23" t="s">
        <v>9</v>
      </c>
      <c r="C6" s="108" t="s">
        <v>10</v>
      </c>
      <c r="D6" s="108"/>
      <c r="E6" s="108"/>
      <c r="F6" s="23" t="s">
        <v>11</v>
      </c>
      <c r="G6" s="108"/>
      <c r="H6" s="108"/>
      <c r="I6" s="108"/>
      <c r="J6" s="23" t="s">
        <v>13</v>
      </c>
      <c r="K6" s="108" t="s">
        <v>208</v>
      </c>
      <c r="L6" s="108"/>
      <c r="M6" s="108"/>
      <c r="N6" s="109"/>
      <c r="O6" s="17"/>
      <c r="P6" s="17"/>
      <c r="Q6" s="17"/>
      <c r="R6" s="17"/>
      <c r="S6" s="17"/>
      <c r="T6" s="17"/>
      <c r="U6" s="17"/>
      <c r="V6" s="17"/>
      <c r="W6" s="17"/>
      <c r="X6" s="17"/>
      <c r="Y6" s="17"/>
    </row>
    <row r="7" spans="1:25" customFormat="1" ht="81" customHeight="1" x14ac:dyDescent="0.2">
      <c r="A7" s="67" t="s">
        <v>15</v>
      </c>
      <c r="B7" s="23" t="s">
        <v>16</v>
      </c>
      <c r="C7" s="108"/>
      <c r="D7" s="108"/>
      <c r="E7" s="108"/>
      <c r="F7" s="108"/>
      <c r="G7" s="23" t="s">
        <v>18</v>
      </c>
      <c r="H7" s="110" t="str">
        <f>IFERROR(VLOOKUP(C7,[1]Listas!E1:F5,2,FALSE), "Selecciona un Eje")</f>
        <v>Selecciona un Eje</v>
      </c>
      <c r="I7" s="110"/>
      <c r="J7" s="110"/>
      <c r="K7" s="110"/>
      <c r="L7" s="110"/>
      <c r="M7" s="110"/>
      <c r="N7" s="111"/>
      <c r="O7" s="17"/>
      <c r="P7" s="17"/>
      <c r="Q7" s="17"/>
      <c r="R7" s="17"/>
      <c r="S7" s="17"/>
      <c r="T7" s="17"/>
      <c r="U7" s="17"/>
      <c r="V7" s="17"/>
      <c r="W7" s="17"/>
      <c r="X7" s="17"/>
      <c r="Y7" s="17"/>
    </row>
    <row r="8" spans="1:25" customFormat="1" ht="36" customHeight="1" x14ac:dyDescent="0.2">
      <c r="A8" s="67" t="s">
        <v>19</v>
      </c>
      <c r="B8" s="23" t="s">
        <v>20</v>
      </c>
      <c r="C8" s="108"/>
      <c r="D8" s="108"/>
      <c r="E8" s="108"/>
      <c r="F8" s="108"/>
      <c r="G8" s="108"/>
      <c r="H8" s="108"/>
      <c r="I8" s="23" t="s">
        <v>22</v>
      </c>
      <c r="J8" s="108"/>
      <c r="K8" s="108"/>
      <c r="L8" s="108"/>
      <c r="M8" s="108"/>
      <c r="N8" s="109"/>
      <c r="O8" s="17"/>
      <c r="P8" s="17"/>
      <c r="Q8" s="17"/>
      <c r="R8" s="17"/>
      <c r="S8" s="17"/>
      <c r="T8" s="17"/>
      <c r="U8" s="17"/>
      <c r="V8" s="17"/>
      <c r="W8" s="17"/>
      <c r="X8" s="17"/>
      <c r="Y8" s="17"/>
    </row>
    <row r="9" spans="1:25" customFormat="1" ht="52.9" customHeight="1" thickBot="1" x14ac:dyDescent="0.25">
      <c r="A9" s="67" t="s">
        <v>24</v>
      </c>
      <c r="B9" s="141"/>
      <c r="C9" s="110"/>
      <c r="D9" s="110"/>
      <c r="E9" s="110"/>
      <c r="F9" s="110"/>
      <c r="G9" s="110"/>
      <c r="H9" s="110"/>
      <c r="I9" s="110"/>
      <c r="J9" s="110"/>
      <c r="K9" s="110"/>
      <c r="L9" s="110"/>
      <c r="M9" s="110"/>
      <c r="N9" s="111"/>
      <c r="O9" s="17"/>
      <c r="P9" s="17"/>
      <c r="Q9" s="17"/>
      <c r="R9" s="17"/>
      <c r="S9" s="17"/>
      <c r="T9" s="17"/>
      <c r="U9" s="17"/>
      <c r="V9" s="17"/>
      <c r="W9" s="17"/>
      <c r="X9" s="17"/>
      <c r="Y9" s="17"/>
    </row>
    <row r="10" spans="1:25" customFormat="1" ht="37.9" customHeight="1" thickBot="1" x14ac:dyDescent="0.25">
      <c r="A10" s="118" t="s">
        <v>26</v>
      </c>
      <c r="B10" s="119"/>
      <c r="C10" s="119"/>
      <c r="D10" s="119"/>
      <c r="E10" s="119"/>
      <c r="F10" s="119"/>
      <c r="G10" s="119"/>
      <c r="H10" s="119"/>
      <c r="I10" s="119"/>
      <c r="J10" s="119"/>
      <c r="K10" s="119"/>
      <c r="L10" s="119"/>
      <c r="M10" s="119"/>
      <c r="N10" s="120"/>
      <c r="O10" s="17"/>
      <c r="P10" s="17"/>
      <c r="Q10" s="17"/>
      <c r="R10" s="17"/>
      <c r="S10" s="17"/>
      <c r="T10" s="17"/>
      <c r="U10" s="17"/>
      <c r="V10" s="17"/>
      <c r="W10" s="17"/>
      <c r="X10" s="17"/>
      <c r="Y10" s="17"/>
    </row>
    <row r="11" spans="1:25" customFormat="1" ht="43.9" customHeight="1" thickBot="1" x14ac:dyDescent="0.25">
      <c r="A11" s="68" t="s">
        <v>27</v>
      </c>
      <c r="B11" s="142" t="s">
        <v>174</v>
      </c>
      <c r="C11" s="142"/>
      <c r="D11" s="142"/>
      <c r="E11" s="142"/>
      <c r="F11" s="142"/>
      <c r="G11" s="142"/>
      <c r="H11" s="142"/>
      <c r="I11" s="142"/>
      <c r="J11" s="142"/>
      <c r="K11" s="142"/>
      <c r="L11" s="142"/>
      <c r="M11" s="142"/>
      <c r="N11" s="143"/>
      <c r="O11" s="17"/>
      <c r="P11" s="17"/>
      <c r="Q11" s="17"/>
      <c r="R11" s="17"/>
      <c r="S11" s="17"/>
      <c r="T11" s="17"/>
      <c r="U11" s="17"/>
      <c r="V11" s="17"/>
      <c r="W11" s="17"/>
      <c r="X11" s="17"/>
      <c r="Y11" s="17"/>
    </row>
    <row r="12" spans="1:25" customFormat="1" ht="31.9" customHeight="1" thickBot="1" x14ac:dyDescent="0.25">
      <c r="A12" s="144" t="s">
        <v>29</v>
      </c>
      <c r="B12" s="145"/>
      <c r="C12" s="145"/>
      <c r="D12" s="145"/>
      <c r="E12" s="145"/>
      <c r="F12" s="145"/>
      <c r="G12" s="145"/>
      <c r="H12" s="145"/>
      <c r="I12" s="145"/>
      <c r="J12" s="145"/>
      <c r="K12" s="145"/>
      <c r="L12" s="145"/>
      <c r="M12" s="145"/>
      <c r="N12" s="146"/>
      <c r="O12" s="17"/>
      <c r="P12" s="17"/>
      <c r="Q12" s="17"/>
      <c r="R12" s="17"/>
      <c r="S12" s="17"/>
      <c r="T12" s="17"/>
      <c r="U12" s="17"/>
      <c r="V12" s="17"/>
      <c r="W12" s="17"/>
      <c r="X12" s="17"/>
      <c r="Y12" s="17"/>
    </row>
    <row r="13" spans="1:25" customFormat="1" ht="36.75" customHeight="1" x14ac:dyDescent="0.2">
      <c r="A13" s="5" t="s">
        <v>30</v>
      </c>
      <c r="B13" s="147" t="s">
        <v>31</v>
      </c>
      <c r="C13" s="147"/>
      <c r="D13" s="147" t="s">
        <v>32</v>
      </c>
      <c r="E13" s="147"/>
      <c r="F13" s="148"/>
      <c r="G13" s="5" t="s">
        <v>30</v>
      </c>
      <c r="H13" s="147" t="s">
        <v>31</v>
      </c>
      <c r="I13" s="147"/>
      <c r="J13" s="147"/>
      <c r="K13" s="147" t="s">
        <v>32</v>
      </c>
      <c r="L13" s="147"/>
      <c r="M13" s="147"/>
      <c r="N13" s="148"/>
      <c r="O13" s="17"/>
      <c r="P13" s="17"/>
      <c r="Q13" s="17"/>
      <c r="R13" s="17"/>
      <c r="S13" s="17"/>
      <c r="T13" s="17"/>
      <c r="U13" s="17"/>
      <c r="V13" s="17"/>
      <c r="W13" s="17"/>
      <c r="X13" s="17"/>
      <c r="Y13" s="17"/>
    </row>
    <row r="14" spans="1:25" s="7" customFormat="1" ht="36" customHeight="1" x14ac:dyDescent="0.2">
      <c r="A14" s="69" t="b">
        <v>0</v>
      </c>
      <c r="B14" s="123" t="s">
        <v>33</v>
      </c>
      <c r="C14" s="123"/>
      <c r="D14" s="124"/>
      <c r="E14" s="124"/>
      <c r="F14" s="125"/>
      <c r="G14" s="69" t="b">
        <v>0</v>
      </c>
      <c r="H14" s="126" t="s">
        <v>34</v>
      </c>
      <c r="I14" s="127"/>
      <c r="J14" s="128"/>
      <c r="K14" s="129"/>
      <c r="L14" s="130"/>
      <c r="M14" s="130"/>
      <c r="N14" s="131"/>
      <c r="O14" s="17"/>
      <c r="P14" s="17"/>
      <c r="Q14" s="17"/>
      <c r="R14" s="17"/>
      <c r="S14" s="17"/>
      <c r="T14" s="17"/>
      <c r="U14" s="17"/>
      <c r="V14" s="17"/>
      <c r="W14" s="17"/>
      <c r="X14" s="17"/>
      <c r="Y14" s="17"/>
    </row>
    <row r="15" spans="1:25" s="7" customFormat="1" ht="39.75" customHeight="1" x14ac:dyDescent="0.2">
      <c r="A15" s="69" t="b">
        <v>0</v>
      </c>
      <c r="B15" s="132" t="s">
        <v>35</v>
      </c>
      <c r="C15" s="132"/>
      <c r="D15" s="133"/>
      <c r="E15" s="133"/>
      <c r="F15" s="134"/>
      <c r="G15" s="69" t="b">
        <v>0</v>
      </c>
      <c r="H15" s="135" t="s">
        <v>36</v>
      </c>
      <c r="I15" s="136"/>
      <c r="J15" s="137"/>
      <c r="K15" s="138"/>
      <c r="L15" s="139"/>
      <c r="M15" s="139"/>
      <c r="N15" s="140"/>
      <c r="O15" s="17"/>
      <c r="P15" s="17"/>
      <c r="Q15" s="17"/>
      <c r="R15" s="17"/>
      <c r="S15" s="17"/>
      <c r="T15" s="17"/>
      <c r="U15" s="17"/>
      <c r="V15" s="17"/>
      <c r="W15" s="17"/>
      <c r="X15" s="17"/>
      <c r="Y15" s="17"/>
    </row>
    <row r="16" spans="1:25" s="7" customFormat="1" ht="36" customHeight="1" x14ac:dyDescent="0.2">
      <c r="A16" s="69" t="b">
        <v>0</v>
      </c>
      <c r="B16" s="132" t="s">
        <v>37</v>
      </c>
      <c r="C16" s="132"/>
      <c r="D16" s="133"/>
      <c r="E16" s="133"/>
      <c r="F16" s="134"/>
      <c r="G16" s="69" t="b">
        <v>0</v>
      </c>
      <c r="H16" s="135" t="s">
        <v>38</v>
      </c>
      <c r="I16" s="136"/>
      <c r="J16" s="137"/>
      <c r="K16" s="138"/>
      <c r="L16" s="139"/>
      <c r="M16" s="139"/>
      <c r="N16" s="140"/>
      <c r="O16" s="17"/>
      <c r="P16" s="17"/>
      <c r="Q16" s="17"/>
      <c r="R16" s="17"/>
      <c r="S16" s="17"/>
      <c r="T16" s="17"/>
      <c r="U16" s="17"/>
      <c r="V16" s="17"/>
      <c r="W16" s="17"/>
      <c r="X16" s="17"/>
      <c r="Y16" s="17"/>
    </row>
    <row r="17" spans="1:30" s="7" customFormat="1" ht="38.65" customHeight="1" x14ac:dyDescent="0.2">
      <c r="A17" s="69" t="b">
        <v>0</v>
      </c>
      <c r="B17" s="132" t="s">
        <v>39</v>
      </c>
      <c r="C17" s="132"/>
      <c r="D17" s="133"/>
      <c r="E17" s="133"/>
      <c r="F17" s="134"/>
      <c r="G17" s="69" t="b">
        <v>0</v>
      </c>
      <c r="H17" s="135" t="s">
        <v>40</v>
      </c>
      <c r="I17" s="136"/>
      <c r="J17" s="137"/>
      <c r="K17" s="138"/>
      <c r="L17" s="139"/>
      <c r="M17" s="139"/>
      <c r="N17" s="140"/>
      <c r="O17" s="17"/>
      <c r="P17" s="17"/>
      <c r="Q17" s="17"/>
      <c r="R17" s="17"/>
      <c r="S17" s="17"/>
      <c r="T17" s="17"/>
      <c r="U17" s="17"/>
      <c r="V17" s="17"/>
      <c r="W17" s="17"/>
      <c r="X17" s="17"/>
      <c r="Y17" s="17"/>
    </row>
    <row r="18" spans="1:30" s="7" customFormat="1" ht="30" customHeight="1" thickBot="1" x14ac:dyDescent="0.25">
      <c r="A18" s="69" t="b">
        <v>0</v>
      </c>
      <c r="B18" s="149" t="s">
        <v>41</v>
      </c>
      <c r="C18" s="149"/>
      <c r="D18" s="150"/>
      <c r="E18" s="150"/>
      <c r="F18" s="151"/>
      <c r="G18" s="69" t="b">
        <v>0</v>
      </c>
      <c r="H18" s="152" t="s">
        <v>42</v>
      </c>
      <c r="I18" s="153"/>
      <c r="J18" s="153"/>
      <c r="K18" s="153"/>
      <c r="L18" s="153"/>
      <c r="M18" s="153"/>
      <c r="N18" s="154"/>
      <c r="O18" s="17"/>
      <c r="P18" s="17"/>
      <c r="Q18" s="17"/>
      <c r="R18" s="17"/>
      <c r="S18" s="17"/>
      <c r="T18" s="17"/>
      <c r="U18" s="17"/>
      <c r="V18" s="17"/>
      <c r="W18" s="17"/>
      <c r="X18" s="17"/>
      <c r="Y18" s="17"/>
    </row>
    <row r="19" spans="1:30" s="7" customFormat="1" ht="39.4" customHeight="1" thickBot="1" x14ac:dyDescent="0.25">
      <c r="A19" s="155" t="s">
        <v>43</v>
      </c>
      <c r="B19" s="119"/>
      <c r="C19" s="119"/>
      <c r="D19" s="119"/>
      <c r="E19" s="119"/>
      <c r="F19" s="119"/>
      <c r="G19" s="119" t="b">
        <v>0</v>
      </c>
      <c r="H19" s="119"/>
      <c r="I19" s="119"/>
      <c r="J19" s="119"/>
      <c r="K19" s="119"/>
      <c r="L19" s="119"/>
      <c r="M19" s="119"/>
      <c r="N19" s="120"/>
      <c r="O19" s="17"/>
      <c r="P19" s="17"/>
      <c r="Q19" s="17"/>
      <c r="R19" s="17"/>
      <c r="S19" s="17"/>
      <c r="T19" s="17"/>
      <c r="U19" s="17"/>
      <c r="V19" s="17"/>
      <c r="W19" s="17"/>
      <c r="X19" s="17"/>
      <c r="Y19" s="17"/>
    </row>
    <row r="20" spans="1:30" s="7" customFormat="1" ht="48" customHeight="1" thickBot="1" x14ac:dyDescent="0.3">
      <c r="A20" s="34" t="s">
        <v>44</v>
      </c>
      <c r="B20" s="158"/>
      <c r="C20" s="158"/>
      <c r="D20" s="157" t="s">
        <v>45</v>
      </c>
      <c r="E20" s="157"/>
      <c r="F20" s="8"/>
      <c r="G20" s="9" t="s">
        <v>46</v>
      </c>
      <c r="H20" s="158"/>
      <c r="I20" s="158"/>
      <c r="J20" s="158"/>
      <c r="K20" s="9" t="s">
        <v>47</v>
      </c>
      <c r="L20" s="158"/>
      <c r="M20" s="158"/>
      <c r="N20" s="159"/>
      <c r="O20" s="17"/>
      <c r="P20" s="17"/>
      <c r="Q20" s="17"/>
      <c r="R20" s="17"/>
      <c r="S20" s="17"/>
      <c r="T20" s="17"/>
      <c r="U20" s="17"/>
      <c r="V20" s="17"/>
      <c r="W20" s="17"/>
      <c r="X20" s="17"/>
      <c r="Y20" s="17"/>
      <c r="Z20" s="10"/>
      <c r="AA20" s="10"/>
      <c r="AB20" s="10"/>
      <c r="AC20" s="10"/>
      <c r="AD20" s="10"/>
    </row>
    <row r="21" spans="1:30" s="7" customFormat="1" ht="27" customHeight="1" x14ac:dyDescent="0.25">
      <c r="A21" s="169" t="s">
        <v>48</v>
      </c>
      <c r="B21" s="147"/>
      <c r="C21" s="147"/>
      <c r="D21" s="147" t="s">
        <v>49</v>
      </c>
      <c r="E21" s="147"/>
      <c r="F21" s="147" t="s">
        <v>50</v>
      </c>
      <c r="G21" s="148"/>
      <c r="H21" s="169" t="s">
        <v>48</v>
      </c>
      <c r="I21" s="147"/>
      <c r="J21" s="147"/>
      <c r="K21" s="147" t="s">
        <v>49</v>
      </c>
      <c r="L21" s="147"/>
      <c r="M21" s="147" t="s">
        <v>51</v>
      </c>
      <c r="N21" s="148"/>
      <c r="O21" s="17"/>
      <c r="P21" s="17"/>
      <c r="Q21" s="17"/>
      <c r="R21" s="17"/>
      <c r="S21" s="17"/>
      <c r="T21" s="17"/>
      <c r="U21" s="17"/>
      <c r="V21" s="17"/>
      <c r="W21" s="17"/>
      <c r="X21" s="17"/>
      <c r="Y21" s="17"/>
      <c r="Z21" s="10"/>
      <c r="AA21" s="10"/>
      <c r="AB21" s="10"/>
      <c r="AC21" s="10"/>
      <c r="AD21" s="10"/>
    </row>
    <row r="22" spans="1:30" s="7" customFormat="1" ht="16.5" x14ac:dyDescent="0.25">
      <c r="A22" s="162"/>
      <c r="B22" s="163"/>
      <c r="C22" s="163"/>
      <c r="D22" s="165"/>
      <c r="E22" s="165"/>
      <c r="F22" s="165"/>
      <c r="G22" s="166"/>
      <c r="H22" s="167"/>
      <c r="I22" s="165"/>
      <c r="J22" s="165"/>
      <c r="K22" s="168"/>
      <c r="L22" s="168"/>
      <c r="M22" s="165"/>
      <c r="N22" s="166"/>
      <c r="O22" s="17"/>
      <c r="P22" s="17"/>
      <c r="Q22" s="17"/>
      <c r="R22" s="17"/>
      <c r="S22" s="17"/>
      <c r="T22" s="17"/>
      <c r="U22" s="17"/>
      <c r="V22" s="17"/>
      <c r="W22" s="17"/>
      <c r="X22" s="17"/>
      <c r="Y22" s="17"/>
      <c r="Z22" s="10"/>
      <c r="AA22" s="10"/>
      <c r="AB22" s="10"/>
      <c r="AC22" s="10"/>
      <c r="AD22" s="10"/>
    </row>
    <row r="23" spans="1:30" s="7" customFormat="1" ht="16.5" x14ac:dyDescent="0.25">
      <c r="A23" s="162"/>
      <c r="B23" s="163"/>
      <c r="C23" s="163"/>
      <c r="D23" s="165"/>
      <c r="E23" s="165"/>
      <c r="F23" s="165"/>
      <c r="G23" s="166"/>
      <c r="H23" s="167"/>
      <c r="I23" s="165"/>
      <c r="J23" s="165"/>
      <c r="K23" s="168"/>
      <c r="L23" s="168"/>
      <c r="M23" s="165"/>
      <c r="N23" s="166"/>
      <c r="O23" s="17"/>
      <c r="P23" s="17"/>
      <c r="Q23" s="17"/>
      <c r="R23" s="17"/>
      <c r="S23" s="17"/>
      <c r="T23" s="17"/>
      <c r="U23" s="17"/>
      <c r="V23" s="17"/>
      <c r="W23" s="17"/>
      <c r="X23" s="17"/>
      <c r="Y23" s="17"/>
      <c r="Z23" s="10"/>
      <c r="AA23" s="10"/>
      <c r="AB23" s="10"/>
      <c r="AC23" s="10"/>
      <c r="AD23" s="10"/>
    </row>
    <row r="24" spans="1:30" s="7" customFormat="1" ht="16.5" x14ac:dyDescent="0.25">
      <c r="A24" s="162"/>
      <c r="B24" s="163"/>
      <c r="C24" s="163"/>
      <c r="D24" s="165"/>
      <c r="E24" s="165"/>
      <c r="F24" s="165"/>
      <c r="G24" s="166"/>
      <c r="H24" s="167"/>
      <c r="I24" s="165"/>
      <c r="J24" s="165"/>
      <c r="K24" s="168"/>
      <c r="L24" s="168"/>
      <c r="M24" s="165"/>
      <c r="N24" s="166"/>
      <c r="O24" s="17"/>
      <c r="P24" s="17"/>
      <c r="Q24" s="17"/>
      <c r="R24" s="17"/>
      <c r="S24" s="17"/>
      <c r="T24" s="17"/>
      <c r="U24" s="17"/>
      <c r="V24" s="17"/>
      <c r="W24" s="17"/>
      <c r="X24" s="17"/>
      <c r="Y24" s="17"/>
      <c r="Z24" s="10"/>
      <c r="AA24" s="10"/>
      <c r="AB24" s="10"/>
      <c r="AC24" s="10"/>
      <c r="AD24" s="10"/>
    </row>
    <row r="25" spans="1:30" s="7" customFormat="1" ht="16.5" x14ac:dyDescent="0.25">
      <c r="A25" s="162"/>
      <c r="B25" s="163"/>
      <c r="C25" s="163"/>
      <c r="D25" s="165"/>
      <c r="E25" s="165"/>
      <c r="F25" s="165"/>
      <c r="G25" s="166"/>
      <c r="H25" s="167"/>
      <c r="I25" s="165"/>
      <c r="J25" s="165"/>
      <c r="K25" s="168"/>
      <c r="L25" s="168"/>
      <c r="M25" s="165"/>
      <c r="N25" s="166"/>
      <c r="O25" s="17"/>
      <c r="P25" s="17"/>
      <c r="Q25" s="17"/>
      <c r="R25" s="17"/>
      <c r="S25" s="17"/>
      <c r="T25" s="17"/>
      <c r="U25" s="17"/>
      <c r="V25" s="17"/>
      <c r="W25" s="17"/>
      <c r="X25" s="17"/>
      <c r="Y25" s="17"/>
      <c r="Z25" s="10"/>
      <c r="AA25" s="10"/>
      <c r="AB25" s="10"/>
      <c r="AC25" s="10"/>
      <c r="AD25" s="10"/>
    </row>
    <row r="26" spans="1:30" s="7" customFormat="1" ht="17.25" thickBot="1" x14ac:dyDescent="0.3">
      <c r="A26" s="170"/>
      <c r="B26" s="171"/>
      <c r="C26" s="171"/>
      <c r="D26" s="172"/>
      <c r="E26" s="172"/>
      <c r="F26" s="172"/>
      <c r="G26" s="173"/>
      <c r="H26" s="174"/>
      <c r="I26" s="172"/>
      <c r="J26" s="172"/>
      <c r="K26" s="175"/>
      <c r="L26" s="175"/>
      <c r="M26" s="172"/>
      <c r="N26" s="173"/>
      <c r="O26" s="17"/>
      <c r="P26" s="17"/>
      <c r="Q26" s="17"/>
      <c r="R26" s="17"/>
      <c r="S26" s="17"/>
      <c r="T26" s="17"/>
      <c r="U26" s="17"/>
      <c r="V26" s="17"/>
      <c r="W26" s="17"/>
      <c r="X26" s="17"/>
      <c r="Y26" s="17"/>
      <c r="Z26" s="10"/>
      <c r="AA26" s="10"/>
      <c r="AB26" s="10"/>
      <c r="AC26" s="10"/>
      <c r="AD26" s="10"/>
    </row>
    <row r="27" spans="1:30" s="7" customFormat="1" ht="31.9" customHeight="1" thickBot="1" x14ac:dyDescent="0.25">
      <c r="A27" s="118" t="s">
        <v>52</v>
      </c>
      <c r="B27" s="119"/>
      <c r="C27" s="119"/>
      <c r="D27" s="119"/>
      <c r="E27" s="119"/>
      <c r="F27" s="119"/>
      <c r="G27" s="119"/>
      <c r="H27" s="119"/>
      <c r="I27" s="119"/>
      <c r="J27" s="119"/>
      <c r="K27" s="119"/>
      <c r="L27" s="119"/>
      <c r="M27" s="119"/>
      <c r="N27" s="120"/>
      <c r="O27" s="17"/>
      <c r="P27" s="17"/>
      <c r="Q27" s="17"/>
      <c r="R27" s="17"/>
      <c r="S27" s="17"/>
      <c r="T27" s="17"/>
      <c r="U27" s="17"/>
      <c r="V27" s="17"/>
      <c r="W27" s="17"/>
      <c r="X27" s="17"/>
      <c r="Y27" s="17"/>
    </row>
    <row r="28" spans="1:30" s="10" customFormat="1" ht="44.65" customHeight="1" x14ac:dyDescent="0.25">
      <c r="A28" s="66" t="s">
        <v>53</v>
      </c>
      <c r="B28" s="180"/>
      <c r="C28" s="181"/>
      <c r="D28" s="181"/>
      <c r="E28" s="181"/>
      <c r="F28" s="182"/>
      <c r="G28" s="9" t="s">
        <v>55</v>
      </c>
      <c r="H28" s="180"/>
      <c r="I28" s="181"/>
      <c r="J28" s="181"/>
      <c r="K28" s="181"/>
      <c r="L28" s="181"/>
      <c r="M28" s="181"/>
      <c r="N28" s="183"/>
      <c r="O28" s="17"/>
      <c r="P28" s="17"/>
      <c r="Q28" s="17"/>
      <c r="R28" s="17"/>
      <c r="S28" s="17"/>
      <c r="T28" s="17"/>
      <c r="U28" s="17"/>
      <c r="V28" s="17"/>
      <c r="W28" s="17"/>
      <c r="X28" s="17"/>
      <c r="Y28" s="17"/>
    </row>
    <row r="29" spans="1:30" s="10" customFormat="1" ht="38.25" customHeight="1" x14ac:dyDescent="0.25">
      <c r="A29" s="67" t="s">
        <v>57</v>
      </c>
      <c r="B29" s="184"/>
      <c r="C29" s="185"/>
      <c r="D29" s="186" t="s">
        <v>59</v>
      </c>
      <c r="E29" s="187"/>
      <c r="F29" s="188"/>
      <c r="G29" s="189"/>
      <c r="H29" s="190"/>
      <c r="I29" s="12" t="s">
        <v>61</v>
      </c>
      <c r="J29" s="188"/>
      <c r="K29" s="190"/>
      <c r="L29" s="12" t="s">
        <v>63</v>
      </c>
      <c r="M29" s="191"/>
      <c r="N29" s="192"/>
      <c r="O29" s="17"/>
      <c r="P29" s="17"/>
      <c r="Q29" s="17"/>
      <c r="R29" s="17"/>
      <c r="S29" s="17"/>
      <c r="T29" s="17"/>
      <c r="U29" s="17"/>
      <c r="V29" s="17"/>
      <c r="W29" s="17"/>
      <c r="X29" s="17"/>
      <c r="Y29" s="17"/>
    </row>
    <row r="30" spans="1:30" s="13" customFormat="1" ht="30.75" customHeight="1" x14ac:dyDescent="0.2">
      <c r="A30" s="67" t="s">
        <v>65</v>
      </c>
      <c r="B30" s="197"/>
      <c r="C30" s="198"/>
      <c r="D30" s="198"/>
      <c r="E30" s="199"/>
      <c r="F30" s="12" t="s">
        <v>66</v>
      </c>
      <c r="G30" s="197" t="s">
        <v>177</v>
      </c>
      <c r="H30" s="198"/>
      <c r="I30" s="199"/>
      <c r="J30" s="12" t="s">
        <v>67</v>
      </c>
      <c r="K30" s="201"/>
      <c r="L30" s="201"/>
      <c r="M30" s="201"/>
      <c r="N30" s="202"/>
      <c r="O30" s="17"/>
      <c r="P30" s="17"/>
      <c r="Q30" s="17"/>
      <c r="R30" s="17"/>
      <c r="S30" s="17"/>
      <c r="T30" s="17"/>
      <c r="U30" s="17"/>
      <c r="V30" s="17"/>
      <c r="W30" s="17"/>
      <c r="X30" s="17"/>
      <c r="Y30" s="17"/>
    </row>
    <row r="31" spans="1:30" s="13" customFormat="1" ht="28.9" customHeight="1" x14ac:dyDescent="0.2">
      <c r="A31" s="67" t="s">
        <v>69</v>
      </c>
      <c r="B31" s="203"/>
      <c r="C31" s="204"/>
      <c r="D31" s="204"/>
      <c r="E31" s="204"/>
      <c r="F31" s="204"/>
      <c r="G31" s="204"/>
      <c r="H31" s="204"/>
      <c r="I31" s="204"/>
      <c r="J31" s="204"/>
      <c r="K31" s="204"/>
      <c r="L31" s="204"/>
      <c r="M31" s="204"/>
      <c r="N31" s="205"/>
      <c r="O31" s="17"/>
      <c r="P31" s="17"/>
      <c r="Q31" s="17"/>
      <c r="R31" s="17"/>
      <c r="S31" s="17"/>
      <c r="T31" s="17"/>
      <c r="U31" s="17"/>
      <c r="V31" s="17"/>
      <c r="W31" s="17"/>
      <c r="X31" s="17"/>
      <c r="Y31" s="17"/>
    </row>
    <row r="32" spans="1:30" s="13" customFormat="1" ht="21" customHeight="1" x14ac:dyDescent="0.2">
      <c r="A32" s="176"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
      <c r="A33" s="177"/>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
      <c r="A34" s="67" t="s">
        <v>84</v>
      </c>
      <c r="B34" s="178"/>
      <c r="C34" s="178"/>
      <c r="D34" s="178"/>
      <c r="E34" s="178"/>
      <c r="F34" s="178"/>
      <c r="G34" s="178"/>
      <c r="H34" s="178"/>
      <c r="I34" s="178"/>
      <c r="J34" s="178"/>
      <c r="K34" s="178"/>
      <c r="L34" s="178"/>
      <c r="M34" s="178"/>
      <c r="N34" s="179"/>
      <c r="O34" s="17"/>
      <c r="P34" s="17"/>
      <c r="Q34" s="17"/>
      <c r="R34" s="17"/>
      <c r="S34" s="17"/>
      <c r="T34" s="17"/>
      <c r="U34" s="17"/>
      <c r="V34" s="17"/>
      <c r="W34" s="17"/>
      <c r="X34" s="17"/>
      <c r="Y34" s="17"/>
    </row>
    <row r="35" spans="1:30" s="13" customFormat="1" ht="36" customHeight="1" x14ac:dyDescent="0.2">
      <c r="A35" s="67" t="s">
        <v>86</v>
      </c>
      <c r="B35" s="193"/>
      <c r="C35" s="194"/>
      <c r="D35" s="194"/>
      <c r="E35" s="195"/>
      <c r="F35" s="186" t="s">
        <v>88</v>
      </c>
      <c r="G35" s="187"/>
      <c r="H35" s="188"/>
      <c r="I35" s="189"/>
      <c r="J35" s="190"/>
      <c r="K35" s="12" t="s">
        <v>90</v>
      </c>
      <c r="L35" s="188"/>
      <c r="M35" s="189"/>
      <c r="N35" s="196"/>
      <c r="O35" s="17"/>
      <c r="P35" s="17"/>
      <c r="Q35" s="17"/>
      <c r="R35" s="17"/>
      <c r="S35" s="17"/>
      <c r="T35" s="17"/>
      <c r="U35" s="17"/>
      <c r="V35" s="17"/>
      <c r="W35" s="17"/>
      <c r="X35" s="17"/>
      <c r="Y35" s="17"/>
    </row>
    <row r="36" spans="1:30" s="13" customFormat="1" ht="26.25" customHeight="1" x14ac:dyDescent="0.2">
      <c r="A36" s="67" t="s">
        <v>92</v>
      </c>
      <c r="B36" s="193"/>
      <c r="C36" s="194"/>
      <c r="D36" s="194"/>
      <c r="E36" s="195"/>
      <c r="F36" s="186" t="s">
        <v>94</v>
      </c>
      <c r="G36" s="187"/>
      <c r="H36" s="188"/>
      <c r="I36" s="189"/>
      <c r="J36" s="190"/>
      <c r="K36" s="12" t="s">
        <v>90</v>
      </c>
      <c r="L36" s="188"/>
      <c r="M36" s="189"/>
      <c r="N36" s="196"/>
      <c r="O36" s="17"/>
      <c r="P36" s="17"/>
      <c r="Q36" s="17"/>
      <c r="R36" s="17"/>
      <c r="S36" s="17"/>
      <c r="T36" s="17"/>
      <c r="U36" s="17"/>
      <c r="V36" s="17"/>
      <c r="W36" s="17"/>
      <c r="X36" s="17"/>
      <c r="Y36" s="17"/>
    </row>
    <row r="37" spans="1:30" s="13" customFormat="1" ht="43.9" customHeight="1" thickBot="1" x14ac:dyDescent="0.25">
      <c r="A37" s="70" t="s">
        <v>95</v>
      </c>
      <c r="B37" s="206"/>
      <c r="C37" s="207"/>
      <c r="D37" s="207"/>
      <c r="E37" s="207"/>
      <c r="F37" s="207"/>
      <c r="G37" s="207"/>
      <c r="H37" s="207"/>
      <c r="I37" s="207"/>
      <c r="J37" s="207"/>
      <c r="K37" s="207"/>
      <c r="L37" s="207"/>
      <c r="M37" s="207"/>
      <c r="N37" s="208"/>
      <c r="O37" s="17"/>
      <c r="P37" s="17"/>
      <c r="Q37" s="17"/>
      <c r="R37" s="17"/>
      <c r="S37" s="17"/>
      <c r="T37" s="17"/>
      <c r="U37" s="17"/>
      <c r="V37" s="17"/>
      <c r="W37" s="17"/>
      <c r="X37" s="17"/>
      <c r="Y37" s="17"/>
    </row>
    <row r="38" spans="1:30" s="19" customFormat="1" ht="24.4" customHeight="1" x14ac:dyDescent="0.2">
      <c r="A38" s="209" t="s">
        <v>97</v>
      </c>
      <c r="B38" s="169" t="s">
        <v>98</v>
      </c>
      <c r="C38" s="147"/>
      <c r="D38" s="77" t="b">
        <v>0</v>
      </c>
      <c r="E38" s="212"/>
      <c r="F38" s="212"/>
      <c r="G38" s="212"/>
      <c r="H38" s="212"/>
      <c r="I38" s="212"/>
      <c r="J38" s="212"/>
      <c r="K38" s="212"/>
      <c r="L38" s="212"/>
      <c r="M38" s="212"/>
      <c r="N38" s="213"/>
      <c r="O38" s="17"/>
      <c r="P38" s="17"/>
      <c r="Q38" s="17"/>
      <c r="R38" s="17"/>
      <c r="S38" s="17"/>
      <c r="T38" s="17"/>
      <c r="U38" s="17"/>
      <c r="V38" s="17"/>
      <c r="W38" s="17"/>
      <c r="X38" s="17"/>
      <c r="Y38" s="17"/>
      <c r="Z38" s="18"/>
      <c r="AA38" s="18"/>
      <c r="AB38" s="18"/>
      <c r="AC38" s="18"/>
      <c r="AD38" s="18"/>
    </row>
    <row r="39" spans="1:30" s="19" customFormat="1" ht="24.4" customHeight="1" x14ac:dyDescent="0.2">
      <c r="A39" s="210"/>
      <c r="B39" s="214" t="s">
        <v>99</v>
      </c>
      <c r="C39" s="215"/>
      <c r="D39" s="75" t="b">
        <v>0</v>
      </c>
      <c r="E39" s="108"/>
      <c r="F39" s="108"/>
      <c r="G39" s="108"/>
      <c r="H39" s="108"/>
      <c r="I39" s="108"/>
      <c r="J39" s="108"/>
      <c r="K39" s="108"/>
      <c r="L39" s="108"/>
      <c r="M39" s="108"/>
      <c r="N39" s="109"/>
      <c r="O39" s="17"/>
      <c r="P39" s="17"/>
      <c r="Q39" s="17"/>
      <c r="R39" s="17"/>
      <c r="S39" s="17"/>
      <c r="T39" s="17"/>
      <c r="U39" s="17"/>
      <c r="V39" s="17"/>
      <c r="W39" s="17"/>
      <c r="X39" s="17"/>
      <c r="Y39" s="17"/>
      <c r="Z39" s="18"/>
      <c r="AA39" s="18"/>
      <c r="AB39" s="18"/>
      <c r="AC39" s="18"/>
      <c r="AD39" s="18"/>
    </row>
    <row r="40" spans="1:30" s="19" customFormat="1" ht="24.4" customHeight="1" x14ac:dyDescent="0.2">
      <c r="A40" s="210"/>
      <c r="B40" s="214" t="s">
        <v>100</v>
      </c>
      <c r="C40" s="215"/>
      <c r="D40" s="75" t="b">
        <v>0</v>
      </c>
      <c r="E40" s="108"/>
      <c r="F40" s="108"/>
      <c r="G40" s="108"/>
      <c r="H40" s="108"/>
      <c r="I40" s="108"/>
      <c r="J40" s="108"/>
      <c r="K40" s="108"/>
      <c r="L40" s="108"/>
      <c r="M40" s="108"/>
      <c r="N40" s="109"/>
      <c r="O40" s="17"/>
      <c r="P40" s="17"/>
      <c r="Q40" s="17"/>
      <c r="R40" s="17"/>
      <c r="S40" s="17"/>
      <c r="T40" s="17"/>
      <c r="U40" s="17"/>
      <c r="V40" s="17"/>
      <c r="W40" s="17"/>
      <c r="X40" s="17"/>
      <c r="Y40" s="17"/>
      <c r="Z40" s="18"/>
      <c r="AA40" s="18"/>
      <c r="AB40" s="18"/>
      <c r="AC40" s="18"/>
      <c r="AD40" s="18"/>
    </row>
    <row r="41" spans="1:30" s="19" customFormat="1" ht="24.4" customHeight="1" thickBot="1" x14ac:dyDescent="0.25">
      <c r="A41" s="211"/>
      <c r="B41" s="216" t="s">
        <v>101</v>
      </c>
      <c r="C41" s="217"/>
      <c r="D41" s="76" t="b">
        <v>0</v>
      </c>
      <c r="E41" s="218"/>
      <c r="F41" s="218"/>
      <c r="G41" s="218"/>
      <c r="H41" s="218"/>
      <c r="I41" s="218"/>
      <c r="J41" s="218"/>
      <c r="K41" s="218"/>
      <c r="L41" s="218"/>
      <c r="M41" s="218"/>
      <c r="N41" s="219"/>
      <c r="O41" s="17"/>
      <c r="P41" s="17"/>
      <c r="Q41" s="17"/>
      <c r="R41" s="17"/>
      <c r="S41" s="17"/>
      <c r="T41" s="17"/>
      <c r="U41" s="17"/>
      <c r="V41" s="17"/>
      <c r="W41" s="17"/>
      <c r="X41" s="17"/>
      <c r="Y41" s="17"/>
      <c r="Z41" s="18"/>
      <c r="AA41" s="18"/>
      <c r="AB41" s="18"/>
      <c r="AC41" s="18"/>
      <c r="AD41" s="18"/>
    </row>
    <row r="42" spans="1:30" s="19" customFormat="1" ht="22.9" customHeight="1" x14ac:dyDescent="0.2">
      <c r="A42" s="256" t="s">
        <v>102</v>
      </c>
      <c r="B42" s="74" t="b">
        <v>0</v>
      </c>
      <c r="C42" s="222" t="s">
        <v>103</v>
      </c>
      <c r="D42" s="222"/>
      <c r="E42" s="222"/>
      <c r="F42" s="223"/>
      <c r="G42" s="224" t="s">
        <v>104</v>
      </c>
      <c r="H42" s="226" t="b">
        <v>0</v>
      </c>
      <c r="I42" s="180" t="s">
        <v>105</v>
      </c>
      <c r="J42" s="183"/>
      <c r="K42" s="229" t="s">
        <v>106</v>
      </c>
      <c r="L42" s="74" t="b">
        <v>0</v>
      </c>
      <c r="M42" s="259" t="s">
        <v>107</v>
      </c>
      <c r="N42" s="260"/>
      <c r="O42" s="17"/>
      <c r="P42" s="17"/>
      <c r="Q42" s="17"/>
      <c r="R42" s="17"/>
      <c r="S42" s="17"/>
      <c r="T42" s="17"/>
      <c r="U42" s="17"/>
      <c r="V42" s="17"/>
      <c r="W42" s="17"/>
      <c r="X42" s="17"/>
      <c r="Y42" s="17"/>
      <c r="Z42" s="18"/>
      <c r="AA42" s="18"/>
      <c r="AB42" s="18"/>
      <c r="AC42" s="18"/>
      <c r="AD42" s="18"/>
    </row>
    <row r="43" spans="1:30" s="19" customFormat="1" ht="22.9" customHeight="1" x14ac:dyDescent="0.2">
      <c r="A43" s="257"/>
      <c r="B43" s="74" t="b">
        <v>0</v>
      </c>
      <c r="C43" s="231" t="s">
        <v>108</v>
      </c>
      <c r="D43" s="231"/>
      <c r="E43" s="231"/>
      <c r="F43" s="232"/>
      <c r="G43" s="224"/>
      <c r="H43" s="227"/>
      <c r="I43" s="193"/>
      <c r="J43" s="228"/>
      <c r="K43" s="229"/>
      <c r="L43" s="74" t="b">
        <v>0</v>
      </c>
      <c r="M43" s="220" t="s">
        <v>109</v>
      </c>
      <c r="N43" s="221"/>
      <c r="O43" s="17"/>
      <c r="P43" s="17"/>
      <c r="Q43" s="17"/>
      <c r="R43" s="17"/>
      <c r="S43" s="17"/>
      <c r="T43" s="17"/>
      <c r="U43" s="17"/>
      <c r="V43" s="17"/>
      <c r="W43" s="17"/>
      <c r="X43" s="17"/>
      <c r="Y43" s="17"/>
      <c r="Z43" s="18"/>
      <c r="AA43" s="18"/>
      <c r="AB43" s="18"/>
      <c r="AC43" s="18"/>
      <c r="AD43" s="18"/>
    </row>
    <row r="44" spans="1:30" s="19" customFormat="1" ht="22.9" customHeight="1" x14ac:dyDescent="0.2">
      <c r="A44" s="257"/>
      <c r="B44" s="74" t="b">
        <v>0</v>
      </c>
      <c r="C44" s="231" t="s">
        <v>110</v>
      </c>
      <c r="D44" s="231"/>
      <c r="E44" s="231"/>
      <c r="F44" s="232"/>
      <c r="G44" s="224"/>
      <c r="H44" s="227" t="b">
        <v>0</v>
      </c>
      <c r="I44" s="233" t="s">
        <v>111</v>
      </c>
      <c r="J44" s="234"/>
      <c r="K44" s="229"/>
      <c r="L44" s="74" t="b">
        <v>0</v>
      </c>
      <c r="M44" s="220" t="s">
        <v>112</v>
      </c>
      <c r="N44" s="221"/>
      <c r="O44" s="17"/>
      <c r="P44" s="17"/>
      <c r="Q44" s="17"/>
      <c r="R44" s="17"/>
      <c r="S44" s="17"/>
      <c r="T44" s="17"/>
      <c r="U44" s="17"/>
      <c r="V44" s="17"/>
      <c r="W44" s="17"/>
      <c r="X44" s="17"/>
      <c r="Y44" s="17"/>
      <c r="Z44" s="18"/>
      <c r="AA44" s="18"/>
      <c r="AB44" s="18"/>
      <c r="AC44" s="18"/>
      <c r="AD44" s="18"/>
    </row>
    <row r="45" spans="1:30" s="19" customFormat="1" ht="22.9" customHeight="1" x14ac:dyDescent="0.2">
      <c r="A45" s="257"/>
      <c r="B45" s="74" t="b">
        <v>0</v>
      </c>
      <c r="C45" s="231" t="s">
        <v>113</v>
      </c>
      <c r="D45" s="231"/>
      <c r="E45" s="231"/>
      <c r="F45" s="232"/>
      <c r="G45" s="224"/>
      <c r="H45" s="227"/>
      <c r="I45" s="233"/>
      <c r="J45" s="234"/>
      <c r="K45" s="229"/>
      <c r="L45" s="74" t="b">
        <v>0</v>
      </c>
      <c r="M45" s="220" t="s">
        <v>114</v>
      </c>
      <c r="N45" s="221"/>
      <c r="O45" s="17"/>
      <c r="P45" s="17"/>
      <c r="Q45" s="17"/>
      <c r="R45" s="17"/>
      <c r="S45" s="17"/>
      <c r="T45" s="17"/>
      <c r="U45" s="17"/>
      <c r="V45" s="17"/>
      <c r="W45" s="17"/>
      <c r="X45" s="17"/>
      <c r="Y45" s="17"/>
      <c r="Z45" s="18"/>
      <c r="AA45" s="18"/>
      <c r="AB45" s="18"/>
      <c r="AC45" s="18"/>
      <c r="AD45" s="18"/>
    </row>
    <row r="46" spans="1:30" s="19" customFormat="1" ht="30" customHeight="1" thickBot="1" x14ac:dyDescent="0.25">
      <c r="A46" s="257"/>
      <c r="B46" s="74" t="b">
        <v>0</v>
      </c>
      <c r="C46" s="231" t="s">
        <v>115</v>
      </c>
      <c r="D46" s="231"/>
      <c r="E46" s="231"/>
      <c r="F46" s="232"/>
      <c r="G46" s="224"/>
      <c r="H46" s="227" t="b">
        <v>0</v>
      </c>
      <c r="I46" s="233" t="s">
        <v>116</v>
      </c>
      <c r="J46" s="234"/>
      <c r="K46" s="229"/>
      <c r="L46" s="74" t="b">
        <v>0</v>
      </c>
      <c r="M46" s="220" t="s">
        <v>117</v>
      </c>
      <c r="N46" s="221"/>
      <c r="O46" s="17"/>
      <c r="P46" s="17"/>
      <c r="Q46" s="17"/>
      <c r="R46" s="17"/>
      <c r="S46" s="17"/>
      <c r="T46" s="17"/>
      <c r="U46" s="17"/>
      <c r="V46" s="17"/>
      <c r="W46" s="17"/>
      <c r="X46" s="17"/>
      <c r="Y46" s="17"/>
      <c r="Z46" s="18"/>
      <c r="AA46" s="18"/>
      <c r="AB46" s="18"/>
      <c r="AC46" s="18"/>
      <c r="AD46" s="18"/>
    </row>
    <row r="47" spans="1:30" s="20" customFormat="1" ht="22.9" customHeight="1" x14ac:dyDescent="0.2">
      <c r="A47" s="257"/>
      <c r="B47" s="74" t="b">
        <v>0</v>
      </c>
      <c r="C47" s="231" t="s">
        <v>118</v>
      </c>
      <c r="D47" s="231"/>
      <c r="E47" s="231"/>
      <c r="F47" s="232"/>
      <c r="G47" s="224"/>
      <c r="H47" s="227"/>
      <c r="I47" s="233"/>
      <c r="J47" s="234"/>
      <c r="K47" s="229"/>
      <c r="L47" s="74" t="b">
        <v>0</v>
      </c>
      <c r="M47" s="220" t="s">
        <v>119</v>
      </c>
      <c r="N47" s="221"/>
      <c r="O47" s="17"/>
      <c r="P47" s="17"/>
      <c r="Q47" s="17"/>
      <c r="R47" s="17"/>
      <c r="S47" s="17"/>
      <c r="T47" s="17"/>
      <c r="U47" s="17"/>
      <c r="V47" s="17"/>
      <c r="W47" s="17"/>
      <c r="X47" s="17"/>
      <c r="Y47" s="17"/>
      <c r="Z47" s="18"/>
      <c r="AA47" s="18"/>
      <c r="AB47" s="18"/>
      <c r="AC47" s="18"/>
      <c r="AD47" s="18"/>
    </row>
    <row r="48" spans="1:30" s="19" customFormat="1" ht="22.9" customHeight="1" x14ac:dyDescent="0.2">
      <c r="A48" s="257"/>
      <c r="B48" s="242" t="b">
        <v>0</v>
      </c>
      <c r="C48" s="244" t="s">
        <v>120</v>
      </c>
      <c r="D48" s="245"/>
      <c r="E48" s="245"/>
      <c r="F48" s="246"/>
      <c r="G48" s="224"/>
      <c r="H48" s="75" t="b">
        <v>0</v>
      </c>
      <c r="I48" s="233" t="s">
        <v>121</v>
      </c>
      <c r="J48" s="234"/>
      <c r="K48" s="229"/>
      <c r="L48" s="242" t="b">
        <v>0</v>
      </c>
      <c r="M48" s="250" t="s">
        <v>122</v>
      </c>
      <c r="N48" s="251"/>
      <c r="O48" s="17"/>
      <c r="P48" s="17"/>
      <c r="Q48" s="17"/>
      <c r="R48" s="17"/>
      <c r="S48" s="17"/>
      <c r="T48" s="17"/>
      <c r="U48" s="17"/>
      <c r="V48" s="17"/>
      <c r="W48" s="17"/>
      <c r="X48" s="17"/>
      <c r="Y48" s="17"/>
      <c r="Z48" s="18"/>
      <c r="AA48" s="18"/>
      <c r="AB48" s="18"/>
      <c r="AC48" s="18"/>
      <c r="AD48" s="18"/>
    </row>
    <row r="49" spans="1:30" s="21" customFormat="1" ht="22.9" customHeight="1" thickBot="1" x14ac:dyDescent="0.25">
      <c r="A49" s="258"/>
      <c r="B49" s="243"/>
      <c r="C49" s="247"/>
      <c r="D49" s="248"/>
      <c r="E49" s="248"/>
      <c r="F49" s="249"/>
      <c r="G49" s="225"/>
      <c r="H49" s="76" t="b">
        <v>0</v>
      </c>
      <c r="I49" s="254" t="s">
        <v>123</v>
      </c>
      <c r="J49" s="255"/>
      <c r="K49" s="230"/>
      <c r="L49" s="243"/>
      <c r="M49" s="252"/>
      <c r="N49" s="253"/>
      <c r="O49" s="17"/>
      <c r="P49" s="17"/>
      <c r="Q49" s="17"/>
      <c r="R49" s="17"/>
      <c r="S49" s="17"/>
      <c r="T49" s="17"/>
      <c r="U49" s="17"/>
      <c r="V49" s="17"/>
      <c r="W49" s="17"/>
      <c r="X49" s="17"/>
      <c r="Y49" s="17"/>
      <c r="Z49" s="18"/>
      <c r="AA49" s="18"/>
      <c r="AB49" s="18"/>
      <c r="AC49" s="18"/>
      <c r="AD49" s="18"/>
    </row>
    <row r="50" spans="1:30" s="7" customFormat="1" ht="45.4" customHeight="1" thickBot="1" x14ac:dyDescent="0.25">
      <c r="A50" s="118" t="s">
        <v>124</v>
      </c>
      <c r="B50" s="119"/>
      <c r="C50" s="119"/>
      <c r="D50" s="119"/>
      <c r="E50" s="119"/>
      <c r="F50" s="119"/>
      <c r="G50" s="119"/>
      <c r="H50" s="119"/>
      <c r="I50" s="119"/>
      <c r="J50" s="119"/>
      <c r="K50" s="119"/>
      <c r="L50" s="119"/>
      <c r="M50" s="119"/>
      <c r="N50" s="120"/>
      <c r="O50" s="17"/>
      <c r="P50" s="17"/>
      <c r="Q50" s="17"/>
      <c r="R50" s="17"/>
      <c r="S50" s="17"/>
      <c r="T50" s="17"/>
      <c r="U50" s="17"/>
      <c r="V50" s="17"/>
      <c r="W50" s="17"/>
      <c r="X50" s="17"/>
      <c r="Y50" s="17"/>
      <c r="Z50" s="22"/>
      <c r="AA50" s="22"/>
      <c r="AB50" s="22"/>
      <c r="AC50" s="22"/>
      <c r="AD50" s="22"/>
    </row>
    <row r="51" spans="1:30" s="19" customFormat="1" ht="31.9" customHeight="1" x14ac:dyDescent="0.2">
      <c r="A51" s="71" t="s">
        <v>125</v>
      </c>
      <c r="B51" s="235"/>
      <c r="C51" s="235"/>
      <c r="D51" s="235"/>
      <c r="E51" s="235"/>
      <c r="F51" s="235"/>
      <c r="G51" s="235"/>
      <c r="H51" s="235"/>
      <c r="I51" s="235"/>
      <c r="J51" s="235"/>
      <c r="K51" s="235"/>
      <c r="L51" s="235"/>
      <c r="M51" s="235"/>
      <c r="N51" s="236"/>
      <c r="O51" s="17"/>
      <c r="P51" s="17"/>
      <c r="Q51" s="17"/>
      <c r="R51" s="17"/>
      <c r="S51" s="17"/>
      <c r="T51" s="17"/>
      <c r="U51" s="17"/>
      <c r="V51" s="17"/>
      <c r="W51" s="17"/>
      <c r="X51" s="17"/>
      <c r="Y51" s="17"/>
      <c r="Z51" s="18"/>
      <c r="AA51" s="18"/>
      <c r="AB51" s="18"/>
      <c r="AC51" s="18"/>
      <c r="AD51" s="18"/>
    </row>
    <row r="52" spans="1:30" s="19" customFormat="1" ht="36" customHeight="1" x14ac:dyDescent="0.2">
      <c r="A52" s="67" t="s">
        <v>126</v>
      </c>
      <c r="B52" s="237"/>
      <c r="C52" s="237"/>
      <c r="D52" s="237"/>
      <c r="E52" s="237"/>
      <c r="F52" s="237"/>
      <c r="G52" s="237"/>
      <c r="H52" s="237"/>
      <c r="I52" s="237"/>
      <c r="J52" s="215" t="s">
        <v>127</v>
      </c>
      <c r="K52" s="215"/>
      <c r="L52" s="238"/>
      <c r="M52" s="238"/>
      <c r="N52" s="239"/>
      <c r="O52" s="17"/>
      <c r="P52" s="17"/>
      <c r="Q52" s="17"/>
      <c r="R52" s="17"/>
      <c r="S52" s="17"/>
      <c r="T52" s="17"/>
      <c r="U52" s="17"/>
      <c r="V52" s="17"/>
      <c r="W52" s="17"/>
      <c r="X52" s="17"/>
      <c r="Y52" s="17"/>
    </row>
    <row r="53" spans="1:30" s="19" customFormat="1" ht="19.149999999999999" customHeight="1" x14ac:dyDescent="0.2">
      <c r="A53" s="240"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25">
      <c r="A54" s="241"/>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
      <c r="A55" s="71" t="s">
        <v>129</v>
      </c>
      <c r="B55" s="235"/>
      <c r="C55" s="235"/>
      <c r="D55" s="235"/>
      <c r="E55" s="235"/>
      <c r="F55" s="235"/>
      <c r="G55" s="235"/>
      <c r="H55" s="235"/>
      <c r="I55" s="235"/>
      <c r="J55" s="235"/>
      <c r="K55" s="235"/>
      <c r="L55" s="235"/>
      <c r="M55" s="235"/>
      <c r="N55" s="236"/>
      <c r="O55" s="17"/>
      <c r="P55" s="17"/>
      <c r="Q55" s="17"/>
      <c r="R55" s="17"/>
      <c r="S55" s="17"/>
      <c r="T55" s="17"/>
      <c r="U55" s="17"/>
      <c r="V55" s="17"/>
      <c r="W55" s="17"/>
      <c r="X55" s="17"/>
      <c r="Y55" s="17"/>
      <c r="Z55" s="18"/>
    </row>
    <row r="56" spans="1:30" s="27" customFormat="1" ht="37.9" customHeight="1" x14ac:dyDescent="0.2">
      <c r="A56" s="67" t="s">
        <v>126</v>
      </c>
      <c r="B56" s="237"/>
      <c r="C56" s="237"/>
      <c r="D56" s="237"/>
      <c r="E56" s="237"/>
      <c r="F56" s="237"/>
      <c r="G56" s="237"/>
      <c r="H56" s="237"/>
      <c r="I56" s="237"/>
      <c r="J56" s="215" t="s">
        <v>127</v>
      </c>
      <c r="K56" s="215"/>
      <c r="L56" s="238"/>
      <c r="M56" s="238"/>
      <c r="N56" s="239"/>
      <c r="O56" s="17"/>
      <c r="P56" s="17"/>
      <c r="Q56" s="17"/>
      <c r="R56" s="17"/>
      <c r="S56" s="17"/>
      <c r="T56" s="17"/>
      <c r="U56" s="17"/>
      <c r="V56" s="17"/>
      <c r="W56" s="17"/>
      <c r="X56" s="17"/>
      <c r="Y56" s="17"/>
      <c r="Z56" s="18"/>
    </row>
    <row r="57" spans="1:30" s="27" customFormat="1" ht="19.149999999999999" customHeight="1" x14ac:dyDescent="0.2">
      <c r="A57" s="240"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25">
      <c r="A58" s="241"/>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
      <c r="A59" s="71" t="s">
        <v>130</v>
      </c>
      <c r="B59" s="235"/>
      <c r="C59" s="235"/>
      <c r="D59" s="235"/>
      <c r="E59" s="235"/>
      <c r="F59" s="235"/>
      <c r="G59" s="235"/>
      <c r="H59" s="235"/>
      <c r="I59" s="235"/>
      <c r="J59" s="235"/>
      <c r="K59" s="235"/>
      <c r="L59" s="235"/>
      <c r="M59" s="235"/>
      <c r="N59" s="236"/>
      <c r="O59" s="17"/>
      <c r="P59" s="17"/>
      <c r="Q59" s="17"/>
      <c r="R59" s="17"/>
      <c r="S59" s="17"/>
      <c r="T59" s="17"/>
      <c r="U59" s="17"/>
      <c r="V59" s="17"/>
      <c r="W59" s="17"/>
      <c r="X59" s="17"/>
      <c r="Y59" s="17"/>
      <c r="Z59" s="18"/>
    </row>
    <row r="60" spans="1:30" s="27" customFormat="1" ht="37.15" customHeight="1" x14ac:dyDescent="0.2">
      <c r="A60" s="67" t="s">
        <v>126</v>
      </c>
      <c r="B60" s="237"/>
      <c r="C60" s="237"/>
      <c r="D60" s="237"/>
      <c r="E60" s="237"/>
      <c r="F60" s="237"/>
      <c r="G60" s="237"/>
      <c r="H60" s="237"/>
      <c r="I60" s="237"/>
      <c r="J60" s="215" t="s">
        <v>127</v>
      </c>
      <c r="K60" s="215"/>
      <c r="L60" s="238"/>
      <c r="M60" s="238"/>
      <c r="N60" s="239"/>
      <c r="O60" s="17"/>
      <c r="P60" s="17"/>
      <c r="Q60" s="17"/>
      <c r="R60" s="17"/>
      <c r="S60" s="17"/>
      <c r="T60" s="17"/>
      <c r="U60" s="17"/>
      <c r="V60" s="17"/>
      <c r="W60" s="17"/>
      <c r="X60" s="17"/>
      <c r="Y60" s="17"/>
      <c r="Z60" s="18"/>
    </row>
    <row r="61" spans="1:30" s="27" customFormat="1" ht="15.75" x14ac:dyDescent="0.2">
      <c r="A61" s="240"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25">
      <c r="A62" s="241"/>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25">
      <c r="A63" s="118" t="s">
        <v>131</v>
      </c>
      <c r="B63" s="119"/>
      <c r="C63" s="119"/>
      <c r="D63" s="119"/>
      <c r="E63" s="119"/>
      <c r="F63" s="119"/>
      <c r="G63" s="119"/>
      <c r="H63" s="119"/>
      <c r="I63" s="119"/>
      <c r="J63" s="119"/>
      <c r="K63" s="119"/>
      <c r="L63" s="119"/>
      <c r="M63" s="119"/>
      <c r="N63" s="120"/>
      <c r="O63" s="17"/>
      <c r="P63" s="17"/>
      <c r="Q63" s="17"/>
      <c r="R63" s="17"/>
      <c r="S63" s="17"/>
      <c r="T63" s="17"/>
      <c r="U63" s="17"/>
      <c r="V63" s="17"/>
      <c r="W63" s="17"/>
      <c r="X63" s="17"/>
      <c r="Y63" s="17"/>
      <c r="Z63" s="22"/>
      <c r="AA63" s="22"/>
      <c r="AB63" s="22"/>
      <c r="AC63" s="22"/>
      <c r="AD63" s="22"/>
    </row>
    <row r="64" spans="1:30" s="13" customFormat="1" ht="36" customHeight="1" x14ac:dyDescent="0.2">
      <c r="A64" s="73" t="s">
        <v>132</v>
      </c>
      <c r="B64" s="31"/>
      <c r="C64" s="6" t="s">
        <v>133</v>
      </c>
      <c r="D64" s="261"/>
      <c r="E64" s="261"/>
      <c r="F64" s="261"/>
      <c r="G64" s="261"/>
      <c r="H64" s="6" t="s">
        <v>134</v>
      </c>
      <c r="I64" s="212"/>
      <c r="J64" s="212"/>
      <c r="K64" s="6" t="s">
        <v>136</v>
      </c>
      <c r="L64" s="212"/>
      <c r="M64" s="212"/>
      <c r="N64" s="213"/>
      <c r="O64" s="17"/>
      <c r="P64" s="17"/>
      <c r="Q64" s="17"/>
      <c r="R64" s="17"/>
      <c r="S64" s="17"/>
      <c r="T64" s="17"/>
      <c r="U64" s="17"/>
      <c r="V64" s="17"/>
      <c r="W64" s="17"/>
      <c r="X64" s="17"/>
      <c r="Y64" s="17"/>
    </row>
    <row r="65" spans="1:30" s="13" customFormat="1" ht="28.9" customHeight="1" x14ac:dyDescent="0.2">
      <c r="A65" s="240" t="s">
        <v>137</v>
      </c>
      <c r="B65" s="262"/>
      <c r="C65" s="262"/>
      <c r="D65" s="263" t="s">
        <v>138</v>
      </c>
      <c r="E65" s="108"/>
      <c r="F65" s="108"/>
      <c r="G65" s="108"/>
      <c r="H65" s="23" t="s">
        <v>140</v>
      </c>
      <c r="I65" s="108"/>
      <c r="J65" s="108"/>
      <c r="K65" s="108"/>
      <c r="L65" s="108"/>
      <c r="M65" s="108"/>
      <c r="N65" s="109"/>
      <c r="O65" s="17"/>
      <c r="P65" s="17"/>
      <c r="Q65" s="17"/>
      <c r="R65" s="17"/>
      <c r="S65" s="17"/>
      <c r="T65" s="17"/>
      <c r="U65" s="17"/>
      <c r="V65" s="17"/>
      <c r="W65" s="17"/>
      <c r="X65" s="17"/>
      <c r="Y65" s="17"/>
    </row>
    <row r="66" spans="1:30" s="13" customFormat="1" ht="28.9" customHeight="1" x14ac:dyDescent="0.2">
      <c r="A66" s="240"/>
      <c r="B66" s="262"/>
      <c r="C66" s="262"/>
      <c r="D66" s="263"/>
      <c r="E66" s="108"/>
      <c r="F66" s="108"/>
      <c r="G66" s="108"/>
      <c r="H66" s="23" t="s">
        <v>142</v>
      </c>
      <c r="I66" s="108"/>
      <c r="J66" s="108"/>
      <c r="K66" s="108"/>
      <c r="L66" s="108"/>
      <c r="M66" s="108"/>
      <c r="N66" s="109"/>
      <c r="O66" s="17"/>
      <c r="P66" s="17"/>
      <c r="Q66" s="17"/>
      <c r="R66" s="17"/>
      <c r="S66" s="17"/>
      <c r="T66" s="17"/>
      <c r="U66" s="17"/>
      <c r="V66" s="17"/>
      <c r="W66" s="17"/>
      <c r="X66" s="17"/>
      <c r="Y66" s="17"/>
    </row>
    <row r="67" spans="1:30" s="13" customFormat="1" ht="28.9" customHeight="1" x14ac:dyDescent="0.2">
      <c r="A67" s="240" t="s">
        <v>144</v>
      </c>
      <c r="B67" s="262"/>
      <c r="C67" s="262"/>
      <c r="D67" s="263" t="s">
        <v>138</v>
      </c>
      <c r="E67" s="108"/>
      <c r="F67" s="108"/>
      <c r="G67" s="108"/>
      <c r="H67" s="23" t="s">
        <v>140</v>
      </c>
      <c r="I67" s="108"/>
      <c r="J67" s="108"/>
      <c r="K67" s="108"/>
      <c r="L67" s="108"/>
      <c r="M67" s="108"/>
      <c r="N67" s="109"/>
      <c r="O67" s="17"/>
      <c r="P67" s="17"/>
      <c r="Q67" s="17"/>
      <c r="R67" s="17"/>
      <c r="S67" s="17"/>
      <c r="T67" s="17"/>
      <c r="U67" s="17"/>
      <c r="V67" s="17"/>
      <c r="W67" s="17"/>
      <c r="X67" s="17"/>
      <c r="Y67" s="17"/>
    </row>
    <row r="68" spans="1:30" s="13" customFormat="1" ht="28.9" customHeight="1" x14ac:dyDescent="0.2">
      <c r="A68" s="240"/>
      <c r="B68" s="262"/>
      <c r="C68" s="262"/>
      <c r="D68" s="263"/>
      <c r="E68" s="108"/>
      <c r="F68" s="108"/>
      <c r="G68" s="108"/>
      <c r="H68" s="23" t="s">
        <v>142</v>
      </c>
      <c r="I68" s="108"/>
      <c r="J68" s="108"/>
      <c r="K68" s="108"/>
      <c r="L68" s="108"/>
      <c r="M68" s="108"/>
      <c r="N68" s="109"/>
      <c r="O68" s="17"/>
      <c r="P68" s="17"/>
      <c r="Q68" s="17"/>
      <c r="R68" s="17"/>
      <c r="S68" s="17"/>
      <c r="T68" s="17"/>
      <c r="U68" s="17"/>
      <c r="V68" s="17"/>
      <c r="W68" s="17"/>
      <c r="X68" s="17"/>
      <c r="Y68" s="17"/>
    </row>
    <row r="69" spans="1:30" s="13" customFormat="1" ht="56.65" customHeight="1" x14ac:dyDescent="0.2">
      <c r="A69" s="67" t="s">
        <v>146</v>
      </c>
      <c r="B69" s="4"/>
      <c r="C69" s="110" t="s">
        <v>148</v>
      </c>
      <c r="D69" s="110"/>
      <c r="E69" s="110"/>
      <c r="F69" s="110"/>
      <c r="G69" s="110"/>
      <c r="H69" s="23" t="s">
        <v>136</v>
      </c>
      <c r="I69" s="108"/>
      <c r="J69" s="108"/>
      <c r="K69" s="108"/>
      <c r="L69" s="108"/>
      <c r="M69" s="108"/>
      <c r="N69" s="109"/>
      <c r="O69" s="17"/>
      <c r="P69" s="17"/>
      <c r="Q69" s="17"/>
      <c r="R69" s="17"/>
      <c r="S69" s="17"/>
      <c r="T69" s="17"/>
      <c r="U69" s="17"/>
      <c r="V69" s="17"/>
      <c r="W69" s="17"/>
      <c r="X69" s="17"/>
      <c r="Y69" s="17"/>
    </row>
    <row r="70" spans="1:30" s="13" customFormat="1" ht="48.4" customHeight="1" thickBot="1" x14ac:dyDescent="0.25">
      <c r="A70" s="72" t="s">
        <v>149</v>
      </c>
      <c r="B70" s="32"/>
      <c r="C70" s="270" t="s">
        <v>150</v>
      </c>
      <c r="D70" s="270"/>
      <c r="E70" s="270"/>
      <c r="F70" s="270"/>
      <c r="G70" s="270"/>
      <c r="H70" s="33" t="s">
        <v>136</v>
      </c>
      <c r="I70" s="218"/>
      <c r="J70" s="218"/>
      <c r="K70" s="218"/>
      <c r="L70" s="218"/>
      <c r="M70" s="218"/>
      <c r="N70" s="219"/>
      <c r="O70" s="17"/>
      <c r="P70" s="17"/>
      <c r="Q70" s="17"/>
      <c r="R70" s="17"/>
      <c r="S70" s="17"/>
      <c r="T70" s="17"/>
      <c r="U70" s="17"/>
      <c r="V70" s="17"/>
      <c r="W70" s="17"/>
      <c r="X70" s="17"/>
      <c r="Y70" s="17"/>
    </row>
    <row r="71" spans="1:30" s="7" customFormat="1" ht="30" customHeight="1" thickBot="1" x14ac:dyDescent="0.25">
      <c r="A71" s="118" t="s">
        <v>151</v>
      </c>
      <c r="B71" s="119"/>
      <c r="C71" s="119"/>
      <c r="D71" s="119"/>
      <c r="E71" s="119"/>
      <c r="F71" s="119"/>
      <c r="G71" s="119"/>
      <c r="H71" s="119"/>
      <c r="I71" s="119"/>
      <c r="J71" s="119"/>
      <c r="K71" s="119"/>
      <c r="L71" s="119"/>
      <c r="M71" s="119"/>
      <c r="N71" s="120"/>
      <c r="O71" s="17"/>
      <c r="P71" s="17"/>
      <c r="Q71" s="17"/>
      <c r="R71" s="17"/>
      <c r="S71" s="17"/>
      <c r="T71" s="17"/>
      <c r="U71" s="17"/>
      <c r="V71" s="17"/>
      <c r="W71" s="17"/>
      <c r="X71" s="17"/>
      <c r="Y71" s="17"/>
      <c r="Z71" s="22"/>
      <c r="AA71" s="22"/>
      <c r="AB71" s="22"/>
      <c r="AC71" s="22"/>
      <c r="AD71" s="22"/>
    </row>
    <row r="72" spans="1:30" ht="30.4" customHeight="1" x14ac:dyDescent="0.2">
      <c r="A72" s="271" t="s">
        <v>152</v>
      </c>
      <c r="B72" s="272"/>
      <c r="C72" s="272"/>
      <c r="D72" s="272"/>
      <c r="E72" s="272"/>
      <c r="F72" s="272"/>
      <c r="G72" s="273" t="s">
        <v>153</v>
      </c>
      <c r="H72" s="274"/>
      <c r="I72" s="274"/>
      <c r="J72" s="274"/>
      <c r="K72" s="274"/>
      <c r="L72" s="274"/>
      <c r="M72" s="274"/>
      <c r="N72" s="275"/>
      <c r="O72" s="17"/>
      <c r="P72" s="17"/>
      <c r="Q72" s="17"/>
      <c r="S72" s="17"/>
      <c r="T72" s="17"/>
      <c r="U72" s="17"/>
      <c r="V72" s="17"/>
      <c r="W72" s="17"/>
      <c r="X72" s="17"/>
      <c r="Y72" s="17"/>
    </row>
    <row r="73" spans="1:30" s="13" customFormat="1" ht="33.75" customHeight="1" x14ac:dyDescent="0.2">
      <c r="A73" s="70" t="s">
        <v>154</v>
      </c>
      <c r="B73" s="265"/>
      <c r="C73" s="265"/>
      <c r="D73" s="265"/>
      <c r="E73" s="265"/>
      <c r="F73" s="197"/>
      <c r="G73" s="70" t="s">
        <v>156</v>
      </c>
      <c r="H73" s="265"/>
      <c r="I73" s="265"/>
      <c r="J73" s="265"/>
      <c r="K73" s="265"/>
      <c r="L73" s="265"/>
      <c r="M73" s="265"/>
      <c r="N73" s="266"/>
      <c r="O73" s="17"/>
      <c r="P73" s="17"/>
      <c r="Q73" s="17"/>
      <c r="R73" s="17"/>
      <c r="S73" s="17"/>
      <c r="T73" s="17"/>
      <c r="U73" s="17"/>
      <c r="V73" s="17"/>
      <c r="W73" s="17"/>
      <c r="X73" s="17"/>
      <c r="Y73" s="17"/>
    </row>
    <row r="74" spans="1:30" s="13" customFormat="1" ht="61.9" customHeight="1" x14ac:dyDescent="0.2">
      <c r="A74" s="70" t="s">
        <v>158</v>
      </c>
      <c r="B74" s="265"/>
      <c r="C74" s="265"/>
      <c r="D74" s="265"/>
      <c r="E74" s="265"/>
      <c r="F74" s="197"/>
      <c r="G74" s="70" t="s">
        <v>160</v>
      </c>
      <c r="H74" s="265"/>
      <c r="I74" s="265"/>
      <c r="J74" s="265"/>
      <c r="K74" s="265"/>
      <c r="L74" s="265"/>
      <c r="M74" s="265"/>
      <c r="N74" s="266"/>
      <c r="O74" s="17"/>
      <c r="P74" s="17"/>
      <c r="Q74" s="17"/>
      <c r="R74" s="17"/>
      <c r="S74" s="17"/>
      <c r="T74" s="17"/>
      <c r="U74" s="17"/>
      <c r="V74" s="17"/>
      <c r="W74" s="17"/>
      <c r="X74" s="17"/>
      <c r="Y74" s="17"/>
    </row>
    <row r="75" spans="1:30" s="13" customFormat="1" ht="53.65" customHeight="1" thickBot="1" x14ac:dyDescent="0.25">
      <c r="A75" s="72" t="s">
        <v>162</v>
      </c>
      <c r="B75" s="267"/>
      <c r="C75" s="267"/>
      <c r="D75" s="267"/>
      <c r="E75" s="267"/>
      <c r="F75" s="268"/>
      <c r="G75" s="72" t="s">
        <v>162</v>
      </c>
      <c r="H75" s="267"/>
      <c r="I75" s="267"/>
      <c r="J75" s="267"/>
      <c r="K75" s="267"/>
      <c r="L75" s="267"/>
      <c r="M75" s="267"/>
      <c r="N75" s="269"/>
      <c r="O75" s="17"/>
      <c r="P75" s="17"/>
      <c r="Q75" s="17"/>
      <c r="R75" s="17"/>
      <c r="S75" s="17"/>
      <c r="T75" s="17"/>
      <c r="U75" s="17"/>
      <c r="V75" s="17"/>
      <c r="W75" s="17"/>
      <c r="X75" s="17"/>
      <c r="Y75" s="17"/>
    </row>
    <row r="76" spans="1:30" s="7" customFormat="1" ht="30" customHeight="1" thickBot="1" x14ac:dyDescent="0.25">
      <c r="A76" s="118" t="s">
        <v>163</v>
      </c>
      <c r="B76" s="119"/>
      <c r="C76" s="119"/>
      <c r="D76" s="119"/>
      <c r="E76" s="119"/>
      <c r="F76" s="119"/>
      <c r="G76" s="119"/>
      <c r="H76" s="119"/>
      <c r="I76" s="119"/>
      <c r="J76" s="119"/>
      <c r="K76" s="119"/>
      <c r="L76" s="119"/>
      <c r="M76" s="119"/>
      <c r="N76" s="120"/>
      <c r="O76" s="17"/>
      <c r="P76" s="17"/>
      <c r="Q76" s="17"/>
      <c r="R76" s="17"/>
      <c r="S76" s="17"/>
      <c r="T76" s="17"/>
      <c r="U76" s="17"/>
      <c r="V76" s="17"/>
      <c r="W76" s="17"/>
      <c r="X76" s="17"/>
      <c r="Y76" s="17"/>
      <c r="Z76" s="22"/>
      <c r="AA76" s="22"/>
      <c r="AB76" s="22"/>
      <c r="AC76" s="22"/>
      <c r="AD76" s="22"/>
    </row>
    <row r="77" spans="1:30" s="13" customFormat="1" ht="59.25" customHeight="1" x14ac:dyDescent="0.2">
      <c r="A77" s="34" t="s">
        <v>164</v>
      </c>
      <c r="B77" s="35" t="s">
        <v>165</v>
      </c>
      <c r="C77" s="284" t="s">
        <v>166</v>
      </c>
      <c r="D77" s="285"/>
      <c r="E77" s="286"/>
      <c r="F77" s="287" t="s">
        <v>167</v>
      </c>
      <c r="G77" s="288"/>
      <c r="H77" s="288"/>
      <c r="I77" s="288"/>
      <c r="J77" s="289"/>
      <c r="K77" s="290" t="s">
        <v>168</v>
      </c>
      <c r="L77" s="288"/>
      <c r="M77" s="288"/>
      <c r="N77" s="291"/>
      <c r="O77" s="17"/>
      <c r="P77" s="17"/>
      <c r="Q77" s="17"/>
      <c r="R77" s="17"/>
      <c r="S77" s="17"/>
      <c r="T77" s="17"/>
      <c r="U77" s="17"/>
      <c r="V77" s="17"/>
      <c r="W77" s="17"/>
      <c r="X77" s="17"/>
      <c r="Y77" s="17"/>
    </row>
    <row r="78" spans="1:30" s="13" customFormat="1" ht="27" customHeight="1" x14ac:dyDescent="0.2">
      <c r="A78" s="36"/>
      <c r="B78" s="37"/>
      <c r="C78" s="276"/>
      <c r="D78" s="277"/>
      <c r="E78" s="278"/>
      <c r="F78" s="197"/>
      <c r="G78" s="198"/>
      <c r="H78" s="198"/>
      <c r="I78" s="198"/>
      <c r="J78" s="199"/>
      <c r="K78" s="108"/>
      <c r="L78" s="108"/>
      <c r="M78" s="108"/>
      <c r="N78" s="109"/>
      <c r="O78" s="17"/>
      <c r="P78" s="17"/>
      <c r="Q78" s="17"/>
      <c r="R78" s="17"/>
      <c r="S78" s="17"/>
      <c r="T78" s="17"/>
      <c r="U78" s="17"/>
      <c r="V78" s="17"/>
      <c r="W78" s="17"/>
      <c r="X78" s="17"/>
      <c r="Y78" s="17"/>
    </row>
    <row r="79" spans="1:30" s="13" customFormat="1" ht="27" customHeight="1" x14ac:dyDescent="0.2">
      <c r="A79" s="36"/>
      <c r="B79" s="37"/>
      <c r="C79" s="276"/>
      <c r="D79" s="277"/>
      <c r="E79" s="278"/>
      <c r="F79" s="197"/>
      <c r="G79" s="198"/>
      <c r="H79" s="198"/>
      <c r="I79" s="198"/>
      <c r="J79" s="199"/>
      <c r="K79" s="108"/>
      <c r="L79" s="108"/>
      <c r="M79" s="108"/>
      <c r="N79" s="109"/>
      <c r="O79" s="17"/>
      <c r="P79" s="17"/>
      <c r="Q79" s="17"/>
      <c r="R79" s="17"/>
      <c r="S79" s="17"/>
      <c r="T79" s="17"/>
      <c r="U79" s="17"/>
      <c r="V79" s="17"/>
      <c r="W79" s="17"/>
      <c r="X79" s="17"/>
      <c r="Y79" s="17"/>
    </row>
    <row r="80" spans="1:30" s="13" customFormat="1" ht="27" customHeight="1" thickBot="1" x14ac:dyDescent="0.25">
      <c r="A80" s="38"/>
      <c r="B80" s="39"/>
      <c r="C80" s="279"/>
      <c r="D80" s="280"/>
      <c r="E80" s="281"/>
      <c r="F80" s="268"/>
      <c r="G80" s="282"/>
      <c r="H80" s="282"/>
      <c r="I80" s="282"/>
      <c r="J80" s="283"/>
      <c r="K80" s="218"/>
      <c r="L80" s="218"/>
      <c r="M80" s="218"/>
      <c r="N80" s="219"/>
      <c r="O80" s="17"/>
      <c r="P80" s="17"/>
      <c r="Q80" s="17"/>
      <c r="R80" s="17"/>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nombre completo de la persona responsable de reportar la ejecución de la acción." sqref="A67 A65 M71" xr:uid="{B927E4BB-0FEC-4D49-9118-866D023C165A}"/>
    <dataValidation allowBlank="1" showErrorMessage="1" prompt="Escriba el correo electrónico de la persona responsable de reportar la ejecución de la acción." sqref="A71 M71" xr:uid="{8851D892-EB76-4542-AE74-1DFB250FA5A9}"/>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7FA9F80B-29FB-4A33-BA11-C8B910E2A93F}">
          <x14:formula1>
            <xm:f>Listas!$V$2:$V$24</xm:f>
          </x14:formula1>
          <xm:sqref>D65:D68</xm:sqref>
        </x14:dataValidation>
        <x14:dataValidation type="list" allowBlank="1" showInputMessage="1" showErrorMessage="1" xr:uid="{55812B3A-BB0D-477E-B37F-4A70B800471E}">
          <x14:formula1>
            <xm:f>Listas!$R$2:$R$6</xm:f>
          </x14:formula1>
          <xm:sqref>B64 B31:N31</xm:sqref>
        </x14:dataValidation>
        <x14:dataValidation type="list" allowBlank="1" showInputMessage="1" showErrorMessage="1" xr:uid="{647F9F26-374F-4484-A466-6D68E0C43830}">
          <x14:formula1>
            <xm:f>Listas!$M$2:$M$4</xm:f>
          </x14:formula1>
          <xm:sqref>B28:F28</xm:sqref>
        </x14:dataValidation>
        <x14:dataValidation type="list" allowBlank="1" showInputMessage="1" showErrorMessage="1" xr:uid="{11F4B9D9-B7EE-436D-A260-A730093E3612}">
          <x14:formula1>
            <xm:f>Listas!$L$2:$L$6</xm:f>
          </x14:formula1>
          <xm:sqref>B11:N11</xm:sqref>
        </x14:dataValidation>
        <x14:dataValidation type="list" allowBlank="1" showInputMessage="1" showErrorMessage="1" xr:uid="{1A0553EF-F143-4963-9517-163FAEAE5DB8}">
          <x14:formula1>
            <xm:f>Listas!$N$2:$N$7</xm:f>
          </x14:formula1>
          <xm:sqref>H28</xm:sqref>
        </x14:dataValidation>
        <x14:dataValidation type="list" allowBlank="1" showInputMessage="1" showErrorMessage="1" xr:uid="{9A07D8ED-F63B-45DB-B5C1-3BC66BA6B3B7}">
          <x14:formula1>
            <xm:f>Listas!$B$2:$B$6</xm:f>
          </x14:formula1>
          <xm:sqref>C6:E6</xm:sqref>
        </x14:dataValidation>
        <x14:dataValidation type="list" allowBlank="1" showInputMessage="1" showErrorMessage="1" xr:uid="{DA37DE98-B048-4037-A03C-20B42DFCCF77}">
          <x14:formula1>
            <xm:f>Listas!$Q$2:$Q$6</xm:f>
          </x14:formula1>
          <xm:sqref>J29</xm:sqref>
        </x14:dataValidation>
        <x14:dataValidation type="list" allowBlank="1" showInputMessage="1" showErrorMessage="1" xr:uid="{11ED826D-3AB0-4E08-90B4-D2B24BDDAB90}">
          <x14:formula1>
            <xm:f>Listas!$S$2:$S$6</xm:f>
          </x14:formula1>
          <xm:sqref>I64:J64</xm:sqref>
        </x14:dataValidation>
        <x14:dataValidation type="list" allowBlank="1" showInputMessage="1" showErrorMessage="1" xr:uid="{B4962534-EE29-4228-BBBD-4BDF098CB216}">
          <x14:formula1>
            <xm:f>Listas!$T$2:$T$5</xm:f>
          </x14:formula1>
          <xm:sqref>L64:N64</xm:sqref>
        </x14:dataValidation>
        <x14:dataValidation type="list" allowBlank="1" showInputMessage="1" showErrorMessage="1" xr:uid="{CA99070A-8230-49F3-9BAD-39D314F1FC34}">
          <x14:formula1>
            <xm:f>Listas!$C$2:$C$8</xm:f>
          </x14:formula1>
          <xm:sqref>G6:I6</xm:sqref>
        </x14:dataValidation>
        <x14:dataValidation type="list" allowBlank="1" showInputMessage="1" showErrorMessage="1" xr:uid="{3F243E27-E74E-44AC-9FF4-30F4480B0125}">
          <x14:formula1>
            <xm:f>Listas!$D$2:$D$11</xm:f>
          </x14:formula1>
          <xm:sqref>K6:N6</xm:sqref>
        </x14:dataValidation>
        <x14:dataValidation type="list" allowBlank="1" showInputMessage="1" showErrorMessage="1" xr:uid="{B9757470-381E-41EF-A020-D6D643001FA5}">
          <x14:formula1>
            <xm:f>Listas!$E$2:$E$5</xm:f>
          </x14:formula1>
          <xm:sqref>C7</xm:sqref>
        </x14:dataValidation>
        <x14:dataValidation type="list" allowBlank="1" showInputMessage="1" showErrorMessage="1" xr:uid="{0557BE30-967B-4182-A9B3-886D2DB5B9CF}">
          <x14:formula1>
            <xm:f>Listas!$G$2:$G$8</xm:f>
          </x14:formula1>
          <xm:sqref>C8:H8</xm:sqref>
        </x14:dataValidation>
        <x14:dataValidation type="list" allowBlank="1" showInputMessage="1" showErrorMessage="1" xr:uid="{73EACEDD-3FBA-4343-85B2-FCE14179D1C9}">
          <x14:formula1>
            <xm:f>Listas!$P$2:$P$5</xm:f>
          </x14:formula1>
          <xm:sqref>F29:H29 L60:N60 L56:N56 L52:N52</xm:sqref>
        </x14:dataValidation>
        <x14:dataValidation type="list" allowBlank="1" showInputMessage="1" showErrorMessage="1" xr:uid="{3159A821-3384-4512-992F-146AC242866F}">
          <x14:formula1>
            <xm:f>Listas!$O$2:$O$4</xm:f>
          </x14:formula1>
          <xm:sqref>B29</xm:sqref>
        </x14:dataValidation>
        <x14:dataValidation type="list" allowBlank="1" showInputMessage="1" showErrorMessage="1" xr:uid="{CDFA1ED2-D1D8-4CC2-81A8-EEA0D33745A7}">
          <x14:formula1>
            <xm:f>Listas!$I$2:$I$20</xm:f>
          </x14:formula1>
          <xm:sqref>B9:N9</xm:sqref>
        </x14:dataValidation>
        <x14:dataValidation type="list" allowBlank="1" showErrorMessage="1" prompt="Escriba el nombre completo de la persona responsable de reportar la ejecución de la acción." xr:uid="{C9EBE938-3805-4BB7-886F-FDB8325F6B5D}">
          <x14:formula1>
            <xm:f>Listas!$U$2:$U$3</xm:f>
          </x14:formula1>
          <xm:sqref>B69:B70</xm:sqref>
        </x14:dataValidation>
        <x14:dataValidation type="list" allowBlank="1" showInputMessage="1" showErrorMessage="1" xr:uid="{86BF5B97-E842-4FF9-A92F-1AB82AB9F6AE}">
          <x14:formula1>
            <xm:f>Listas!$H$2:$H$20</xm:f>
          </x14:formula1>
          <xm:sqref>J8:N8</xm:sqref>
        </x14:dataValidation>
        <x14:dataValidation type="list" allowBlank="1" showErrorMessage="1" prompt="Escriba el nombre completo de la persona responsable de reportar la ejecución de la acción." xr:uid="{68492A8C-D823-4C44-B40E-EC1D76ABDA39}">
          <x14:formula1>
            <xm:f>Listas!$V$2:$V$26</xm:f>
          </x14:formula1>
          <xm:sqref>B65:C68</xm:sqref>
        </x14:dataValidation>
        <x14:dataValidation type="list" allowBlank="1" showInputMessage="1" showErrorMessage="1" xr:uid="{26ADDEFF-2EC4-44E1-AF65-522A6FD70051}">
          <x14:formula1>
            <xm:f>Listas!$W$2:$W$26</xm:f>
          </x14:formula1>
          <xm:sqref>E65:G68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0F93D-1933-497F-ABF8-EAE77EEC9C04}">
  <dimension ref="A1:AD124"/>
  <sheetViews>
    <sheetView showGridLines="0" topLeftCell="A63" zoomScale="50" zoomScaleNormal="50" zoomScaleSheetLayoutView="106" workbookViewId="0">
      <selection activeCell="E65" sqref="E65:G68"/>
    </sheetView>
  </sheetViews>
  <sheetFormatPr baseColWidth="10" defaultColWidth="11.42578125" defaultRowHeight="14.25" x14ac:dyDescent="0.2"/>
  <cols>
    <col min="1" max="1" width="34.28515625" style="1" customWidth="1"/>
    <col min="2" max="2" width="18.42578125" style="1" customWidth="1"/>
    <col min="3" max="3" width="19.7109375" style="1" customWidth="1"/>
    <col min="4" max="4" width="10.28515625" style="1" customWidth="1"/>
    <col min="5" max="5" width="10.42578125" style="1" customWidth="1"/>
    <col min="6" max="6" width="14.28515625" style="1" customWidth="1"/>
    <col min="7" max="7" width="16.42578125" style="1" customWidth="1"/>
    <col min="8" max="8" width="16.28515625" style="1" customWidth="1"/>
    <col min="9" max="9" width="14.28515625" style="1" customWidth="1"/>
    <col min="10" max="10" width="20.140625" style="1" customWidth="1"/>
    <col min="11" max="11" width="15.7109375" style="1" customWidth="1"/>
    <col min="12" max="12" width="12.28515625" style="1" customWidth="1"/>
    <col min="13" max="13" width="11.42578125" style="1" customWidth="1"/>
    <col min="14" max="14" width="14.28515625" style="1" customWidth="1"/>
    <col min="15" max="15" width="26" style="1" customWidth="1"/>
    <col min="16" max="17" width="11.42578125" style="1"/>
    <col min="18" max="18" width="78.42578125" style="17" customWidth="1"/>
    <col min="19" max="16384" width="11.42578125" style="1"/>
  </cols>
  <sheetData>
    <row r="1" spans="1:25" ht="87.75" customHeight="1" thickBot="1" x14ac:dyDescent="0.25">
      <c r="A1" s="65"/>
      <c r="B1" s="114" t="s">
        <v>0</v>
      </c>
      <c r="C1" s="115"/>
      <c r="D1" s="115"/>
      <c r="E1" s="115"/>
      <c r="F1" s="115"/>
      <c r="G1" s="115"/>
      <c r="H1" s="115"/>
      <c r="I1" s="115"/>
      <c r="J1" s="115"/>
      <c r="K1" s="115"/>
      <c r="L1" s="115"/>
      <c r="M1" s="115"/>
      <c r="N1" s="116"/>
      <c r="O1" s="17"/>
      <c r="P1" s="17"/>
      <c r="Q1" s="17"/>
      <c r="S1" s="17"/>
      <c r="T1" s="17"/>
      <c r="U1" s="17"/>
      <c r="V1" s="17"/>
      <c r="W1" s="17"/>
      <c r="X1" s="17"/>
      <c r="Y1" s="17"/>
    </row>
    <row r="2" spans="1:25" ht="3.75" customHeight="1" thickBot="1" x14ac:dyDescent="0.25">
      <c r="A2" s="117"/>
      <c r="B2" s="117"/>
      <c r="C2" s="117"/>
      <c r="D2" s="117"/>
      <c r="E2" s="117"/>
      <c r="F2" s="117"/>
      <c r="G2" s="117"/>
      <c r="H2" s="117"/>
      <c r="I2" s="117"/>
      <c r="J2" s="117"/>
      <c r="K2" s="117"/>
      <c r="L2" s="117"/>
      <c r="M2" s="117"/>
      <c r="N2" s="117"/>
      <c r="O2" s="17"/>
      <c r="P2" s="17"/>
      <c r="Q2" s="17"/>
      <c r="S2" s="17"/>
      <c r="T2" s="17"/>
      <c r="U2" s="17"/>
      <c r="V2" s="17"/>
      <c r="W2" s="17"/>
      <c r="X2" s="17"/>
      <c r="Y2" s="17"/>
    </row>
    <row r="3" spans="1:25" s="2" customFormat="1" ht="35.65" customHeight="1" thickBot="1" x14ac:dyDescent="0.25">
      <c r="A3" s="118" t="s">
        <v>1</v>
      </c>
      <c r="B3" s="119"/>
      <c r="C3" s="119"/>
      <c r="D3" s="119"/>
      <c r="E3" s="119"/>
      <c r="F3" s="119"/>
      <c r="G3" s="119"/>
      <c r="H3" s="119"/>
      <c r="I3" s="119"/>
      <c r="J3" s="119"/>
      <c r="K3" s="119"/>
      <c r="L3" s="119"/>
      <c r="M3" s="119"/>
      <c r="N3" s="120"/>
      <c r="O3" s="17"/>
      <c r="P3" s="17"/>
      <c r="Q3" s="17"/>
      <c r="R3" s="17"/>
      <c r="S3" s="17"/>
      <c r="T3" s="17"/>
      <c r="U3" s="17"/>
      <c r="V3" s="17"/>
      <c r="W3" s="17"/>
      <c r="X3" s="17"/>
      <c r="Y3" s="17"/>
    </row>
    <row r="4" spans="1:25" ht="34.15" customHeight="1" x14ac:dyDescent="0.2">
      <c r="A4" s="66" t="s">
        <v>2</v>
      </c>
      <c r="B4" s="121"/>
      <c r="C4" s="121"/>
      <c r="D4" s="121"/>
      <c r="E4" s="121"/>
      <c r="F4" s="121"/>
      <c r="G4" s="121"/>
      <c r="H4" s="121"/>
      <c r="I4" s="121"/>
      <c r="J4" s="121"/>
      <c r="K4" s="3" t="s">
        <v>4</v>
      </c>
      <c r="L4" s="121"/>
      <c r="M4" s="121"/>
      <c r="N4" s="122"/>
      <c r="O4" s="17"/>
      <c r="P4" s="17"/>
      <c r="Q4" s="17"/>
      <c r="S4" s="17"/>
      <c r="T4" s="17"/>
      <c r="U4" s="17"/>
      <c r="V4" s="17"/>
      <c r="W4" s="17"/>
      <c r="X4" s="17"/>
      <c r="Y4" s="17"/>
    </row>
    <row r="5" spans="1:25" ht="50.65" customHeight="1" x14ac:dyDescent="0.2">
      <c r="A5" s="67" t="s">
        <v>6</v>
      </c>
      <c r="B5" s="297"/>
      <c r="C5" s="297"/>
      <c r="D5" s="297"/>
      <c r="E5" s="297"/>
      <c r="F5" s="297"/>
      <c r="G5" s="297"/>
      <c r="H5" s="297"/>
      <c r="I5" s="297"/>
      <c r="J5" s="297"/>
      <c r="K5" s="297"/>
      <c r="L5" s="297"/>
      <c r="M5" s="297"/>
      <c r="N5" s="298"/>
      <c r="O5" s="17"/>
      <c r="P5" s="17"/>
      <c r="Q5" s="17"/>
      <c r="S5" s="17"/>
      <c r="T5" s="17"/>
      <c r="U5" s="17"/>
      <c r="V5" s="17"/>
      <c r="W5" s="17"/>
      <c r="X5" s="17"/>
      <c r="Y5" s="17"/>
    </row>
    <row r="6" spans="1:25" customFormat="1" ht="58.15" customHeight="1" x14ac:dyDescent="0.2">
      <c r="A6" s="67" t="s">
        <v>8</v>
      </c>
      <c r="B6" s="23" t="s">
        <v>9</v>
      </c>
      <c r="C6" s="108" t="s">
        <v>10</v>
      </c>
      <c r="D6" s="108"/>
      <c r="E6" s="108"/>
      <c r="F6" s="23" t="s">
        <v>11</v>
      </c>
      <c r="G6" s="108"/>
      <c r="H6" s="108"/>
      <c r="I6" s="108"/>
      <c r="J6" s="23" t="s">
        <v>13</v>
      </c>
      <c r="K6" s="108" t="s">
        <v>208</v>
      </c>
      <c r="L6" s="108"/>
      <c r="M6" s="108"/>
      <c r="N6" s="109"/>
      <c r="O6" s="17"/>
      <c r="P6" s="17"/>
      <c r="Q6" s="17"/>
      <c r="R6" s="17"/>
      <c r="S6" s="17"/>
      <c r="T6" s="17"/>
      <c r="U6" s="17"/>
      <c r="V6" s="17"/>
      <c r="W6" s="17"/>
      <c r="X6" s="17"/>
      <c r="Y6" s="17"/>
    </row>
    <row r="7" spans="1:25" customFormat="1" ht="81" customHeight="1" x14ac:dyDescent="0.2">
      <c r="A7" s="67" t="s">
        <v>15</v>
      </c>
      <c r="B7" s="23" t="s">
        <v>16</v>
      </c>
      <c r="C7" s="108"/>
      <c r="D7" s="108"/>
      <c r="E7" s="108"/>
      <c r="F7" s="108"/>
      <c r="G7" s="23" t="s">
        <v>18</v>
      </c>
      <c r="H7" s="110" t="str">
        <f>IFERROR(VLOOKUP(C7,[1]Listas!E1:F5,2,FALSE), "Selecciona un Eje")</f>
        <v>Selecciona un Eje</v>
      </c>
      <c r="I7" s="110"/>
      <c r="J7" s="110"/>
      <c r="K7" s="110"/>
      <c r="L7" s="110"/>
      <c r="M7" s="110"/>
      <c r="N7" s="111"/>
      <c r="O7" s="17"/>
      <c r="P7" s="17"/>
      <c r="Q7" s="17"/>
      <c r="R7" s="17"/>
      <c r="S7" s="17"/>
      <c r="T7" s="17"/>
      <c r="U7" s="17"/>
      <c r="V7" s="17"/>
      <c r="W7" s="17"/>
      <c r="X7" s="17"/>
      <c r="Y7" s="17"/>
    </row>
    <row r="8" spans="1:25" customFormat="1" ht="36" customHeight="1" x14ac:dyDescent="0.2">
      <c r="A8" s="67" t="s">
        <v>19</v>
      </c>
      <c r="B8" s="23" t="s">
        <v>20</v>
      </c>
      <c r="C8" s="108"/>
      <c r="D8" s="108"/>
      <c r="E8" s="108"/>
      <c r="F8" s="108"/>
      <c r="G8" s="108"/>
      <c r="H8" s="108"/>
      <c r="I8" s="23" t="s">
        <v>22</v>
      </c>
      <c r="J8" s="108"/>
      <c r="K8" s="108"/>
      <c r="L8" s="108"/>
      <c r="M8" s="108"/>
      <c r="N8" s="109"/>
      <c r="O8" s="17"/>
      <c r="P8" s="17"/>
      <c r="Q8" s="17"/>
      <c r="R8" s="17"/>
      <c r="S8" s="17"/>
      <c r="T8" s="17"/>
      <c r="U8" s="17"/>
      <c r="V8" s="17"/>
      <c r="W8" s="17"/>
      <c r="X8" s="17"/>
      <c r="Y8" s="17"/>
    </row>
    <row r="9" spans="1:25" customFormat="1" ht="52.9" customHeight="1" thickBot="1" x14ac:dyDescent="0.25">
      <c r="A9" s="67" t="s">
        <v>24</v>
      </c>
      <c r="B9" s="141"/>
      <c r="C9" s="110"/>
      <c r="D9" s="110"/>
      <c r="E9" s="110"/>
      <c r="F9" s="110"/>
      <c r="G9" s="110"/>
      <c r="H9" s="110"/>
      <c r="I9" s="110"/>
      <c r="J9" s="110"/>
      <c r="K9" s="110"/>
      <c r="L9" s="110"/>
      <c r="M9" s="110"/>
      <c r="N9" s="111"/>
      <c r="O9" s="17"/>
      <c r="P9" s="17"/>
      <c r="Q9" s="17"/>
      <c r="R9" s="17"/>
      <c r="S9" s="17"/>
      <c r="T9" s="17"/>
      <c r="U9" s="17"/>
      <c r="V9" s="17"/>
      <c r="W9" s="17"/>
      <c r="X9" s="17"/>
      <c r="Y9" s="17"/>
    </row>
    <row r="10" spans="1:25" customFormat="1" ht="37.9" customHeight="1" thickBot="1" x14ac:dyDescent="0.25">
      <c r="A10" s="118" t="s">
        <v>26</v>
      </c>
      <c r="B10" s="119"/>
      <c r="C10" s="119"/>
      <c r="D10" s="119"/>
      <c r="E10" s="119"/>
      <c r="F10" s="119"/>
      <c r="G10" s="119"/>
      <c r="H10" s="119"/>
      <c r="I10" s="119"/>
      <c r="J10" s="119"/>
      <c r="K10" s="119"/>
      <c r="L10" s="119"/>
      <c r="M10" s="119"/>
      <c r="N10" s="120"/>
      <c r="O10" s="17"/>
      <c r="P10" s="17"/>
      <c r="Q10" s="17"/>
      <c r="R10" s="17"/>
      <c r="S10" s="17"/>
      <c r="T10" s="17"/>
      <c r="U10" s="17"/>
      <c r="V10" s="17"/>
      <c r="W10" s="17"/>
      <c r="X10" s="17"/>
      <c r="Y10" s="17"/>
    </row>
    <row r="11" spans="1:25" customFormat="1" ht="43.9" customHeight="1" thickBot="1" x14ac:dyDescent="0.25">
      <c r="A11" s="68" t="s">
        <v>27</v>
      </c>
      <c r="B11" s="142" t="s">
        <v>209</v>
      </c>
      <c r="C11" s="142"/>
      <c r="D11" s="142"/>
      <c r="E11" s="142"/>
      <c r="F11" s="142"/>
      <c r="G11" s="142"/>
      <c r="H11" s="142"/>
      <c r="I11" s="142"/>
      <c r="J11" s="142"/>
      <c r="K11" s="142"/>
      <c r="L11" s="142"/>
      <c r="M11" s="142"/>
      <c r="N11" s="143"/>
      <c r="O11" s="17"/>
      <c r="P11" s="17"/>
      <c r="Q11" s="17"/>
      <c r="R11" s="17"/>
      <c r="S11" s="17"/>
      <c r="T11" s="17"/>
      <c r="U11" s="17"/>
      <c r="V11" s="17"/>
      <c r="W11" s="17"/>
      <c r="X11" s="17"/>
      <c r="Y11" s="17"/>
    </row>
    <row r="12" spans="1:25" customFormat="1" ht="31.9" customHeight="1" thickBot="1" x14ac:dyDescent="0.25">
      <c r="A12" s="144" t="s">
        <v>29</v>
      </c>
      <c r="B12" s="145"/>
      <c r="C12" s="145"/>
      <c r="D12" s="145"/>
      <c r="E12" s="145"/>
      <c r="F12" s="145"/>
      <c r="G12" s="145"/>
      <c r="H12" s="145"/>
      <c r="I12" s="145"/>
      <c r="J12" s="145"/>
      <c r="K12" s="145"/>
      <c r="L12" s="145"/>
      <c r="M12" s="145"/>
      <c r="N12" s="146"/>
      <c r="O12" s="17"/>
      <c r="P12" s="17"/>
      <c r="Q12" s="17"/>
      <c r="R12" s="17"/>
      <c r="S12" s="17"/>
      <c r="T12" s="17"/>
      <c r="U12" s="17"/>
      <c r="V12" s="17"/>
      <c r="W12" s="17"/>
      <c r="X12" s="17"/>
      <c r="Y12" s="17"/>
    </row>
    <row r="13" spans="1:25" customFormat="1" ht="36.75" customHeight="1" x14ac:dyDescent="0.2">
      <c r="A13" s="5" t="s">
        <v>30</v>
      </c>
      <c r="B13" s="147" t="s">
        <v>31</v>
      </c>
      <c r="C13" s="147"/>
      <c r="D13" s="147" t="s">
        <v>32</v>
      </c>
      <c r="E13" s="147"/>
      <c r="F13" s="148"/>
      <c r="G13" s="5" t="s">
        <v>30</v>
      </c>
      <c r="H13" s="147" t="s">
        <v>31</v>
      </c>
      <c r="I13" s="147"/>
      <c r="J13" s="147"/>
      <c r="K13" s="147" t="s">
        <v>32</v>
      </c>
      <c r="L13" s="147"/>
      <c r="M13" s="147"/>
      <c r="N13" s="148"/>
      <c r="O13" s="17"/>
      <c r="P13" s="17"/>
      <c r="Q13" s="17"/>
      <c r="R13" s="17"/>
      <c r="S13" s="17"/>
      <c r="T13" s="17"/>
      <c r="U13" s="17"/>
      <c r="V13" s="17"/>
      <c r="W13" s="17"/>
      <c r="X13" s="17"/>
      <c r="Y13" s="17"/>
    </row>
    <row r="14" spans="1:25" s="7" customFormat="1" ht="36" customHeight="1" x14ac:dyDescent="0.2">
      <c r="A14" s="69" t="b">
        <v>0</v>
      </c>
      <c r="B14" s="123" t="s">
        <v>33</v>
      </c>
      <c r="C14" s="123"/>
      <c r="D14" s="124"/>
      <c r="E14" s="124"/>
      <c r="F14" s="125"/>
      <c r="G14" s="69" t="b">
        <v>0</v>
      </c>
      <c r="H14" s="126" t="s">
        <v>34</v>
      </c>
      <c r="I14" s="127"/>
      <c r="J14" s="128"/>
      <c r="K14" s="129"/>
      <c r="L14" s="130"/>
      <c r="M14" s="130"/>
      <c r="N14" s="131"/>
      <c r="O14" s="17"/>
      <c r="P14" s="17"/>
      <c r="Q14" s="17"/>
      <c r="R14" s="17"/>
      <c r="S14" s="17"/>
      <c r="T14" s="17"/>
      <c r="U14" s="17"/>
      <c r="V14" s="17"/>
      <c r="W14" s="17"/>
      <c r="X14" s="17"/>
      <c r="Y14" s="17"/>
    </row>
    <row r="15" spans="1:25" s="7" customFormat="1" ht="39.75" customHeight="1" x14ac:dyDescent="0.2">
      <c r="A15" s="69" t="b">
        <v>0</v>
      </c>
      <c r="B15" s="132" t="s">
        <v>35</v>
      </c>
      <c r="C15" s="132"/>
      <c r="D15" s="133"/>
      <c r="E15" s="133"/>
      <c r="F15" s="134"/>
      <c r="G15" s="69" t="b">
        <v>0</v>
      </c>
      <c r="H15" s="135" t="s">
        <v>36</v>
      </c>
      <c r="I15" s="136"/>
      <c r="J15" s="137"/>
      <c r="K15" s="138"/>
      <c r="L15" s="139"/>
      <c r="M15" s="139"/>
      <c r="N15" s="140"/>
      <c r="O15" s="17"/>
      <c r="P15" s="17"/>
      <c r="Q15" s="17"/>
      <c r="R15" s="17"/>
      <c r="S15" s="17"/>
      <c r="T15" s="17"/>
      <c r="U15" s="17"/>
      <c r="V15" s="17"/>
      <c r="W15" s="17"/>
      <c r="X15" s="17"/>
      <c r="Y15" s="17"/>
    </row>
    <row r="16" spans="1:25" s="7" customFormat="1" ht="36" customHeight="1" x14ac:dyDescent="0.2">
      <c r="A16" s="69" t="b">
        <v>0</v>
      </c>
      <c r="B16" s="132" t="s">
        <v>37</v>
      </c>
      <c r="C16" s="132"/>
      <c r="D16" s="133"/>
      <c r="E16" s="133"/>
      <c r="F16" s="134"/>
      <c r="G16" s="69" t="b">
        <v>0</v>
      </c>
      <c r="H16" s="135" t="s">
        <v>38</v>
      </c>
      <c r="I16" s="136"/>
      <c r="J16" s="137"/>
      <c r="K16" s="138"/>
      <c r="L16" s="139"/>
      <c r="M16" s="139"/>
      <c r="N16" s="140"/>
      <c r="O16" s="17"/>
      <c r="P16" s="17"/>
      <c r="Q16" s="17"/>
      <c r="R16" s="17"/>
      <c r="S16" s="17"/>
      <c r="T16" s="17"/>
      <c r="U16" s="17"/>
      <c r="V16" s="17"/>
      <c r="W16" s="17"/>
      <c r="X16" s="17"/>
      <c r="Y16" s="17"/>
    </row>
    <row r="17" spans="1:30" s="7" customFormat="1" ht="38.65" customHeight="1" x14ac:dyDescent="0.2">
      <c r="A17" s="69" t="b">
        <v>0</v>
      </c>
      <c r="B17" s="132" t="s">
        <v>39</v>
      </c>
      <c r="C17" s="132"/>
      <c r="D17" s="133"/>
      <c r="E17" s="133"/>
      <c r="F17" s="134"/>
      <c r="G17" s="69" t="b">
        <v>0</v>
      </c>
      <c r="H17" s="135" t="s">
        <v>40</v>
      </c>
      <c r="I17" s="136"/>
      <c r="J17" s="137"/>
      <c r="K17" s="138"/>
      <c r="L17" s="139"/>
      <c r="M17" s="139"/>
      <c r="N17" s="140"/>
      <c r="O17" s="17"/>
      <c r="P17" s="17"/>
      <c r="Q17" s="17"/>
      <c r="R17" s="17"/>
      <c r="S17" s="17"/>
      <c r="T17" s="17"/>
      <c r="U17" s="17"/>
      <c r="V17" s="17"/>
      <c r="W17" s="17"/>
      <c r="X17" s="17"/>
      <c r="Y17" s="17"/>
    </row>
    <row r="18" spans="1:30" s="7" customFormat="1" ht="30" customHeight="1" thickBot="1" x14ac:dyDescent="0.25">
      <c r="A18" s="69" t="b">
        <v>0</v>
      </c>
      <c r="B18" s="149" t="s">
        <v>41</v>
      </c>
      <c r="C18" s="149"/>
      <c r="D18" s="150"/>
      <c r="E18" s="150"/>
      <c r="F18" s="151"/>
      <c r="G18" s="69" t="b">
        <v>0</v>
      </c>
      <c r="H18" s="152" t="s">
        <v>42</v>
      </c>
      <c r="I18" s="153"/>
      <c r="J18" s="153"/>
      <c r="K18" s="153"/>
      <c r="L18" s="153"/>
      <c r="M18" s="153"/>
      <c r="N18" s="154"/>
      <c r="O18" s="17"/>
      <c r="P18" s="17"/>
      <c r="Q18" s="17"/>
      <c r="R18" s="17"/>
      <c r="S18" s="17"/>
      <c r="T18" s="17"/>
      <c r="U18" s="17"/>
      <c r="V18" s="17"/>
      <c r="W18" s="17"/>
      <c r="X18" s="17"/>
      <c r="Y18" s="17"/>
    </row>
    <row r="19" spans="1:30" s="7" customFormat="1" ht="39.4" customHeight="1" thickBot="1" x14ac:dyDescent="0.25">
      <c r="A19" s="155" t="s">
        <v>43</v>
      </c>
      <c r="B19" s="119"/>
      <c r="C19" s="119"/>
      <c r="D19" s="119"/>
      <c r="E19" s="119"/>
      <c r="F19" s="119"/>
      <c r="G19" s="119" t="b">
        <v>0</v>
      </c>
      <c r="H19" s="119"/>
      <c r="I19" s="119"/>
      <c r="J19" s="119"/>
      <c r="K19" s="119"/>
      <c r="L19" s="119"/>
      <c r="M19" s="119"/>
      <c r="N19" s="120"/>
      <c r="O19" s="17"/>
      <c r="P19" s="17"/>
      <c r="Q19" s="17"/>
      <c r="R19" s="17"/>
      <c r="S19" s="17"/>
      <c r="T19" s="17"/>
      <c r="U19" s="17"/>
      <c r="V19" s="17"/>
      <c r="W19" s="17"/>
      <c r="X19" s="17"/>
      <c r="Y19" s="17"/>
    </row>
    <row r="20" spans="1:30" s="7" customFormat="1" ht="48" customHeight="1" thickBot="1" x14ac:dyDescent="0.3">
      <c r="A20" s="34" t="s">
        <v>44</v>
      </c>
      <c r="B20" s="158"/>
      <c r="C20" s="158"/>
      <c r="D20" s="157" t="s">
        <v>45</v>
      </c>
      <c r="E20" s="157"/>
      <c r="F20" s="8"/>
      <c r="G20" s="9" t="s">
        <v>46</v>
      </c>
      <c r="H20" s="158"/>
      <c r="I20" s="158"/>
      <c r="J20" s="158"/>
      <c r="K20" s="9" t="s">
        <v>47</v>
      </c>
      <c r="L20" s="158"/>
      <c r="M20" s="158"/>
      <c r="N20" s="159"/>
      <c r="O20" s="17"/>
      <c r="P20" s="17"/>
      <c r="Q20" s="17"/>
      <c r="R20" s="17"/>
      <c r="S20" s="17"/>
      <c r="T20" s="17"/>
      <c r="U20" s="17"/>
      <c r="V20" s="17"/>
      <c r="W20" s="17"/>
      <c r="X20" s="17"/>
      <c r="Y20" s="17"/>
      <c r="Z20" s="10"/>
      <c r="AA20" s="10"/>
      <c r="AB20" s="10"/>
      <c r="AC20" s="10"/>
      <c r="AD20" s="10"/>
    </row>
    <row r="21" spans="1:30" s="7" customFormat="1" ht="27" customHeight="1" x14ac:dyDescent="0.25">
      <c r="A21" s="169" t="s">
        <v>48</v>
      </c>
      <c r="B21" s="147"/>
      <c r="C21" s="147"/>
      <c r="D21" s="147" t="s">
        <v>49</v>
      </c>
      <c r="E21" s="147"/>
      <c r="F21" s="147" t="s">
        <v>50</v>
      </c>
      <c r="G21" s="148"/>
      <c r="H21" s="169" t="s">
        <v>48</v>
      </c>
      <c r="I21" s="147"/>
      <c r="J21" s="147"/>
      <c r="K21" s="147" t="s">
        <v>49</v>
      </c>
      <c r="L21" s="147"/>
      <c r="M21" s="147" t="s">
        <v>51</v>
      </c>
      <c r="N21" s="148"/>
      <c r="O21" s="17"/>
      <c r="P21" s="17"/>
      <c r="Q21" s="17"/>
      <c r="R21" s="17"/>
      <c r="S21" s="17"/>
      <c r="T21" s="17"/>
      <c r="U21" s="17"/>
      <c r="V21" s="17"/>
      <c r="W21" s="17"/>
      <c r="X21" s="17"/>
      <c r="Y21" s="17"/>
      <c r="Z21" s="10"/>
      <c r="AA21" s="10"/>
      <c r="AB21" s="10"/>
      <c r="AC21" s="10"/>
      <c r="AD21" s="10"/>
    </row>
    <row r="22" spans="1:30" s="7" customFormat="1" ht="16.5" x14ac:dyDescent="0.25">
      <c r="A22" s="162"/>
      <c r="B22" s="163"/>
      <c r="C22" s="163"/>
      <c r="D22" s="165"/>
      <c r="E22" s="165"/>
      <c r="F22" s="165"/>
      <c r="G22" s="166"/>
      <c r="H22" s="167"/>
      <c r="I22" s="165"/>
      <c r="J22" s="165"/>
      <c r="K22" s="168"/>
      <c r="L22" s="168"/>
      <c r="M22" s="165"/>
      <c r="N22" s="166"/>
      <c r="O22" s="17"/>
      <c r="P22" s="17"/>
      <c r="Q22" s="17"/>
      <c r="R22" s="17"/>
      <c r="S22" s="17"/>
      <c r="T22" s="17"/>
      <c r="U22" s="17"/>
      <c r="V22" s="17"/>
      <c r="W22" s="17"/>
      <c r="X22" s="17"/>
      <c r="Y22" s="17"/>
      <c r="Z22" s="10"/>
      <c r="AA22" s="10"/>
      <c r="AB22" s="10"/>
      <c r="AC22" s="10"/>
      <c r="AD22" s="10"/>
    </row>
    <row r="23" spans="1:30" s="7" customFormat="1" ht="16.5" x14ac:dyDescent="0.25">
      <c r="A23" s="162"/>
      <c r="B23" s="163"/>
      <c r="C23" s="163"/>
      <c r="D23" s="165"/>
      <c r="E23" s="165"/>
      <c r="F23" s="165"/>
      <c r="G23" s="166"/>
      <c r="H23" s="167"/>
      <c r="I23" s="165"/>
      <c r="J23" s="165"/>
      <c r="K23" s="168"/>
      <c r="L23" s="168"/>
      <c r="M23" s="165"/>
      <c r="N23" s="166"/>
      <c r="O23" s="17"/>
      <c r="P23" s="17"/>
      <c r="Q23" s="17"/>
      <c r="R23" s="17"/>
      <c r="S23" s="17"/>
      <c r="T23" s="17"/>
      <c r="U23" s="17"/>
      <c r="V23" s="17"/>
      <c r="W23" s="17"/>
      <c r="X23" s="17"/>
      <c r="Y23" s="17"/>
      <c r="Z23" s="10"/>
      <c r="AA23" s="10"/>
      <c r="AB23" s="10"/>
      <c r="AC23" s="10"/>
      <c r="AD23" s="10"/>
    </row>
    <row r="24" spans="1:30" s="7" customFormat="1" ht="16.5" x14ac:dyDescent="0.25">
      <c r="A24" s="162"/>
      <c r="B24" s="163"/>
      <c r="C24" s="163"/>
      <c r="D24" s="165"/>
      <c r="E24" s="165"/>
      <c r="F24" s="165"/>
      <c r="G24" s="166"/>
      <c r="H24" s="167"/>
      <c r="I24" s="165"/>
      <c r="J24" s="165"/>
      <c r="K24" s="168"/>
      <c r="L24" s="168"/>
      <c r="M24" s="165"/>
      <c r="N24" s="166"/>
      <c r="O24" s="17"/>
      <c r="P24" s="17"/>
      <c r="Q24" s="17"/>
      <c r="R24" s="17"/>
      <c r="S24" s="17"/>
      <c r="T24" s="17"/>
      <c r="U24" s="17"/>
      <c r="V24" s="17"/>
      <c r="W24" s="17"/>
      <c r="X24" s="17"/>
      <c r="Y24" s="17"/>
      <c r="Z24" s="10"/>
      <c r="AA24" s="10"/>
      <c r="AB24" s="10"/>
      <c r="AC24" s="10"/>
      <c r="AD24" s="10"/>
    </row>
    <row r="25" spans="1:30" s="7" customFormat="1" ht="16.5" x14ac:dyDescent="0.25">
      <c r="A25" s="162"/>
      <c r="B25" s="163"/>
      <c r="C25" s="163"/>
      <c r="D25" s="165"/>
      <c r="E25" s="165"/>
      <c r="F25" s="165"/>
      <c r="G25" s="166"/>
      <c r="H25" s="167"/>
      <c r="I25" s="165"/>
      <c r="J25" s="165"/>
      <c r="K25" s="168"/>
      <c r="L25" s="168"/>
      <c r="M25" s="165"/>
      <c r="N25" s="166"/>
      <c r="O25" s="17"/>
      <c r="P25" s="17"/>
      <c r="Q25" s="17"/>
      <c r="R25" s="17"/>
      <c r="S25" s="17"/>
      <c r="T25" s="17"/>
      <c r="U25" s="17"/>
      <c r="V25" s="17"/>
      <c r="W25" s="17"/>
      <c r="X25" s="17"/>
      <c r="Y25" s="17"/>
      <c r="Z25" s="10"/>
      <c r="AA25" s="10"/>
      <c r="AB25" s="10"/>
      <c r="AC25" s="10"/>
      <c r="AD25" s="10"/>
    </row>
    <row r="26" spans="1:30" s="7" customFormat="1" ht="17.25" thickBot="1" x14ac:dyDescent="0.3">
      <c r="A26" s="170"/>
      <c r="B26" s="171"/>
      <c r="C26" s="171"/>
      <c r="D26" s="172"/>
      <c r="E26" s="172"/>
      <c r="F26" s="172"/>
      <c r="G26" s="173"/>
      <c r="H26" s="174"/>
      <c r="I26" s="172"/>
      <c r="J26" s="172"/>
      <c r="K26" s="175"/>
      <c r="L26" s="175"/>
      <c r="M26" s="172"/>
      <c r="N26" s="173"/>
      <c r="O26" s="17"/>
      <c r="P26" s="17"/>
      <c r="Q26" s="17"/>
      <c r="R26" s="17"/>
      <c r="S26" s="17"/>
      <c r="T26" s="17"/>
      <c r="U26" s="17"/>
      <c r="V26" s="17"/>
      <c r="W26" s="17"/>
      <c r="X26" s="17"/>
      <c r="Y26" s="17"/>
      <c r="Z26" s="10"/>
      <c r="AA26" s="10"/>
      <c r="AB26" s="10"/>
      <c r="AC26" s="10"/>
      <c r="AD26" s="10"/>
    </row>
    <row r="27" spans="1:30" s="7" customFormat="1" ht="31.9" customHeight="1" thickBot="1" x14ac:dyDescent="0.25">
      <c r="A27" s="118" t="s">
        <v>52</v>
      </c>
      <c r="B27" s="119"/>
      <c r="C27" s="119"/>
      <c r="D27" s="119"/>
      <c r="E27" s="119"/>
      <c r="F27" s="119"/>
      <c r="G27" s="119"/>
      <c r="H27" s="119"/>
      <c r="I27" s="119"/>
      <c r="J27" s="119"/>
      <c r="K27" s="119"/>
      <c r="L27" s="119"/>
      <c r="M27" s="119"/>
      <c r="N27" s="120"/>
      <c r="O27" s="17"/>
      <c r="P27" s="17"/>
      <c r="Q27" s="17"/>
      <c r="R27" s="17"/>
      <c r="S27" s="17"/>
      <c r="T27" s="17"/>
      <c r="U27" s="17"/>
      <c r="V27" s="17"/>
      <c r="W27" s="17"/>
      <c r="X27" s="17"/>
      <c r="Y27" s="17"/>
    </row>
    <row r="28" spans="1:30" s="10" customFormat="1" ht="44.65" customHeight="1" x14ac:dyDescent="0.25">
      <c r="A28" s="66" t="s">
        <v>53</v>
      </c>
      <c r="B28" s="180"/>
      <c r="C28" s="181"/>
      <c r="D28" s="181"/>
      <c r="E28" s="181"/>
      <c r="F28" s="182"/>
      <c r="G28" s="9" t="s">
        <v>55</v>
      </c>
      <c r="H28" s="180"/>
      <c r="I28" s="181"/>
      <c r="J28" s="181"/>
      <c r="K28" s="181"/>
      <c r="L28" s="181"/>
      <c r="M28" s="181"/>
      <c r="N28" s="183"/>
      <c r="O28" s="17"/>
      <c r="P28" s="17"/>
      <c r="Q28" s="17"/>
      <c r="R28" s="17"/>
      <c r="S28" s="17"/>
      <c r="T28" s="17"/>
      <c r="U28" s="17"/>
      <c r="V28" s="17"/>
      <c r="W28" s="17"/>
      <c r="X28" s="17"/>
      <c r="Y28" s="17"/>
    </row>
    <row r="29" spans="1:30" s="10" customFormat="1" ht="38.25" customHeight="1" x14ac:dyDescent="0.25">
      <c r="A29" s="67" t="s">
        <v>57</v>
      </c>
      <c r="B29" s="184"/>
      <c r="C29" s="185"/>
      <c r="D29" s="186" t="s">
        <v>59</v>
      </c>
      <c r="E29" s="187"/>
      <c r="F29" s="188"/>
      <c r="G29" s="189"/>
      <c r="H29" s="190"/>
      <c r="I29" s="12" t="s">
        <v>61</v>
      </c>
      <c r="J29" s="188"/>
      <c r="K29" s="190"/>
      <c r="L29" s="12" t="s">
        <v>63</v>
      </c>
      <c r="M29" s="191"/>
      <c r="N29" s="192"/>
      <c r="O29" s="17"/>
      <c r="P29" s="17"/>
      <c r="Q29" s="17"/>
      <c r="R29" s="17"/>
      <c r="S29" s="17"/>
      <c r="T29" s="17"/>
      <c r="U29" s="17"/>
      <c r="V29" s="17"/>
      <c r="W29" s="17"/>
      <c r="X29" s="17"/>
      <c r="Y29" s="17"/>
    </row>
    <row r="30" spans="1:30" s="13" customFormat="1" ht="30.75" customHeight="1" x14ac:dyDescent="0.2">
      <c r="A30" s="67" t="s">
        <v>65</v>
      </c>
      <c r="B30" s="197"/>
      <c r="C30" s="198"/>
      <c r="D30" s="198"/>
      <c r="E30" s="199"/>
      <c r="F30" s="12" t="s">
        <v>66</v>
      </c>
      <c r="G30" s="197" t="s">
        <v>177</v>
      </c>
      <c r="H30" s="198"/>
      <c r="I30" s="199"/>
      <c r="J30" s="12" t="s">
        <v>67</v>
      </c>
      <c r="K30" s="201"/>
      <c r="L30" s="201"/>
      <c r="M30" s="201"/>
      <c r="N30" s="202"/>
      <c r="O30" s="17"/>
      <c r="P30" s="17"/>
      <c r="Q30" s="17"/>
      <c r="R30" s="17"/>
      <c r="S30" s="17"/>
      <c r="T30" s="17"/>
      <c r="U30" s="17"/>
      <c r="V30" s="17"/>
      <c r="W30" s="17"/>
      <c r="X30" s="17"/>
      <c r="Y30" s="17"/>
    </row>
    <row r="31" spans="1:30" s="13" customFormat="1" ht="28.9" customHeight="1" x14ac:dyDescent="0.2">
      <c r="A31" s="67" t="s">
        <v>69</v>
      </c>
      <c r="B31" s="203"/>
      <c r="C31" s="204"/>
      <c r="D31" s="204"/>
      <c r="E31" s="204"/>
      <c r="F31" s="204"/>
      <c r="G31" s="204"/>
      <c r="H31" s="204"/>
      <c r="I31" s="204"/>
      <c r="J31" s="204"/>
      <c r="K31" s="204"/>
      <c r="L31" s="204"/>
      <c r="M31" s="204"/>
      <c r="N31" s="205"/>
      <c r="O31" s="17"/>
      <c r="P31" s="17"/>
      <c r="Q31" s="17"/>
      <c r="R31" s="17"/>
      <c r="S31" s="17"/>
      <c r="T31" s="17"/>
      <c r="U31" s="17"/>
      <c r="V31" s="17"/>
      <c r="W31" s="17"/>
      <c r="X31" s="17"/>
      <c r="Y31" s="17"/>
    </row>
    <row r="32" spans="1:30" s="13" customFormat="1" ht="21" customHeight="1" x14ac:dyDescent="0.2">
      <c r="A32" s="176" t="s">
        <v>70</v>
      </c>
      <c r="B32" s="12" t="s">
        <v>71</v>
      </c>
      <c r="C32" s="12" t="s">
        <v>72</v>
      </c>
      <c r="D32" s="12" t="s">
        <v>73</v>
      </c>
      <c r="E32" s="12" t="s">
        <v>74</v>
      </c>
      <c r="F32" s="12" t="s">
        <v>75</v>
      </c>
      <c r="G32" s="12" t="s">
        <v>76</v>
      </c>
      <c r="H32" s="12" t="s">
        <v>77</v>
      </c>
      <c r="I32" s="12" t="s">
        <v>78</v>
      </c>
      <c r="J32" s="12" t="s">
        <v>79</v>
      </c>
      <c r="K32" s="12" t="s">
        <v>80</v>
      </c>
      <c r="L32" s="12" t="s">
        <v>81</v>
      </c>
      <c r="M32" s="12" t="s">
        <v>82</v>
      </c>
      <c r="N32" s="14" t="s">
        <v>83</v>
      </c>
      <c r="O32" s="17"/>
      <c r="P32" s="17"/>
      <c r="Q32" s="17"/>
      <c r="R32" s="17"/>
      <c r="S32" s="17"/>
      <c r="T32" s="17"/>
      <c r="U32" s="17"/>
      <c r="V32" s="17"/>
      <c r="W32" s="17"/>
      <c r="X32" s="17"/>
      <c r="Y32" s="17"/>
    </row>
    <row r="33" spans="1:30" s="13" customFormat="1" ht="30.4" customHeight="1" x14ac:dyDescent="0.2">
      <c r="A33" s="177"/>
      <c r="B33" s="15"/>
      <c r="C33" s="15"/>
      <c r="D33" s="15"/>
      <c r="E33" s="15"/>
      <c r="F33" s="15"/>
      <c r="G33" s="15"/>
      <c r="H33" s="15"/>
      <c r="I33" s="15"/>
      <c r="J33" s="15"/>
      <c r="K33" s="15"/>
      <c r="L33" s="15"/>
      <c r="M33" s="15"/>
      <c r="N33" s="16"/>
      <c r="O33" s="17"/>
      <c r="P33" s="17"/>
      <c r="Q33" s="17"/>
      <c r="R33" s="17"/>
      <c r="S33" s="17"/>
      <c r="T33" s="17"/>
      <c r="U33" s="17"/>
      <c r="V33" s="17"/>
      <c r="W33" s="17"/>
      <c r="X33" s="17"/>
      <c r="Y33" s="17"/>
    </row>
    <row r="34" spans="1:30" s="13" customFormat="1" ht="34.5" customHeight="1" x14ac:dyDescent="0.2">
      <c r="A34" s="67" t="s">
        <v>84</v>
      </c>
      <c r="B34" s="178"/>
      <c r="C34" s="178"/>
      <c r="D34" s="178"/>
      <c r="E34" s="178"/>
      <c r="F34" s="178"/>
      <c r="G34" s="178"/>
      <c r="H34" s="178"/>
      <c r="I34" s="178"/>
      <c r="J34" s="178"/>
      <c r="K34" s="178"/>
      <c r="L34" s="178"/>
      <c r="M34" s="178"/>
      <c r="N34" s="179"/>
      <c r="O34" s="17"/>
      <c r="P34" s="17"/>
      <c r="Q34" s="17"/>
      <c r="R34" s="17"/>
      <c r="S34" s="17"/>
      <c r="T34" s="17"/>
      <c r="U34" s="17"/>
      <c r="V34" s="17"/>
      <c r="W34" s="17"/>
      <c r="X34" s="17"/>
      <c r="Y34" s="17"/>
    </row>
    <row r="35" spans="1:30" s="13" customFormat="1" ht="36" customHeight="1" x14ac:dyDescent="0.2">
      <c r="A35" s="67" t="s">
        <v>86</v>
      </c>
      <c r="B35" s="193"/>
      <c r="C35" s="194"/>
      <c r="D35" s="194"/>
      <c r="E35" s="195"/>
      <c r="F35" s="186" t="s">
        <v>88</v>
      </c>
      <c r="G35" s="187"/>
      <c r="H35" s="188"/>
      <c r="I35" s="189"/>
      <c r="J35" s="190"/>
      <c r="K35" s="12" t="s">
        <v>90</v>
      </c>
      <c r="L35" s="188"/>
      <c r="M35" s="189"/>
      <c r="N35" s="196"/>
      <c r="O35" s="17"/>
      <c r="P35" s="17"/>
      <c r="Q35" s="17"/>
      <c r="R35" s="17"/>
      <c r="S35" s="17"/>
      <c r="T35" s="17"/>
      <c r="U35" s="17"/>
      <c r="V35" s="17"/>
      <c r="W35" s="17"/>
      <c r="X35" s="17"/>
      <c r="Y35" s="17"/>
    </row>
    <row r="36" spans="1:30" s="13" customFormat="1" ht="26.25" customHeight="1" x14ac:dyDescent="0.2">
      <c r="A36" s="67" t="s">
        <v>92</v>
      </c>
      <c r="B36" s="193"/>
      <c r="C36" s="194"/>
      <c r="D36" s="194"/>
      <c r="E36" s="195"/>
      <c r="F36" s="186" t="s">
        <v>94</v>
      </c>
      <c r="G36" s="187"/>
      <c r="H36" s="188"/>
      <c r="I36" s="189"/>
      <c r="J36" s="190"/>
      <c r="K36" s="12" t="s">
        <v>90</v>
      </c>
      <c r="L36" s="188"/>
      <c r="M36" s="189"/>
      <c r="N36" s="196"/>
      <c r="O36" s="17"/>
      <c r="P36" s="17"/>
      <c r="Q36" s="17"/>
      <c r="R36" s="17"/>
      <c r="S36" s="17"/>
      <c r="T36" s="17"/>
      <c r="U36" s="17"/>
      <c r="V36" s="17"/>
      <c r="W36" s="17"/>
      <c r="X36" s="17"/>
      <c r="Y36" s="17"/>
    </row>
    <row r="37" spans="1:30" s="13" customFormat="1" ht="43.9" customHeight="1" thickBot="1" x14ac:dyDescent="0.25">
      <c r="A37" s="70" t="s">
        <v>95</v>
      </c>
      <c r="B37" s="206"/>
      <c r="C37" s="207"/>
      <c r="D37" s="207"/>
      <c r="E37" s="207"/>
      <c r="F37" s="207"/>
      <c r="G37" s="207"/>
      <c r="H37" s="207"/>
      <c r="I37" s="207"/>
      <c r="J37" s="207"/>
      <c r="K37" s="207"/>
      <c r="L37" s="207"/>
      <c r="M37" s="207"/>
      <c r="N37" s="208"/>
      <c r="O37" s="17"/>
      <c r="P37" s="17"/>
      <c r="Q37" s="17"/>
      <c r="R37" s="17"/>
      <c r="S37" s="17"/>
      <c r="T37" s="17"/>
      <c r="U37" s="17"/>
      <c r="V37" s="17"/>
      <c r="W37" s="17"/>
      <c r="X37" s="17"/>
      <c r="Y37" s="17"/>
    </row>
    <row r="38" spans="1:30" s="19" customFormat="1" ht="24.4" customHeight="1" x14ac:dyDescent="0.2">
      <c r="A38" s="209" t="s">
        <v>97</v>
      </c>
      <c r="B38" s="169" t="s">
        <v>98</v>
      </c>
      <c r="C38" s="147"/>
      <c r="D38" s="77" t="b">
        <v>0</v>
      </c>
      <c r="E38" s="212"/>
      <c r="F38" s="212"/>
      <c r="G38" s="212"/>
      <c r="H38" s="212"/>
      <c r="I38" s="212"/>
      <c r="J38" s="212"/>
      <c r="K38" s="212"/>
      <c r="L38" s="212"/>
      <c r="M38" s="212"/>
      <c r="N38" s="213"/>
      <c r="O38" s="17"/>
      <c r="P38" s="17"/>
      <c r="Q38" s="17"/>
      <c r="R38" s="17"/>
      <c r="S38" s="17"/>
      <c r="T38" s="17"/>
      <c r="U38" s="17"/>
      <c r="V38" s="17"/>
      <c r="W38" s="17"/>
      <c r="X38" s="17"/>
      <c r="Y38" s="17"/>
      <c r="Z38" s="18"/>
      <c r="AA38" s="18"/>
      <c r="AB38" s="18"/>
      <c r="AC38" s="18"/>
      <c r="AD38" s="18"/>
    </row>
    <row r="39" spans="1:30" s="19" customFormat="1" ht="24.4" customHeight="1" x14ac:dyDescent="0.2">
      <c r="A39" s="210"/>
      <c r="B39" s="214" t="s">
        <v>99</v>
      </c>
      <c r="C39" s="215"/>
      <c r="D39" s="75" t="b">
        <v>0</v>
      </c>
      <c r="E39" s="108"/>
      <c r="F39" s="108"/>
      <c r="G39" s="108"/>
      <c r="H39" s="108"/>
      <c r="I39" s="108"/>
      <c r="J39" s="108"/>
      <c r="K39" s="108"/>
      <c r="L39" s="108"/>
      <c r="M39" s="108"/>
      <c r="N39" s="109"/>
      <c r="O39" s="17"/>
      <c r="P39" s="17"/>
      <c r="Q39" s="17"/>
      <c r="R39" s="17"/>
      <c r="S39" s="17"/>
      <c r="T39" s="17"/>
      <c r="U39" s="17"/>
      <c r="V39" s="17"/>
      <c r="W39" s="17"/>
      <c r="X39" s="17"/>
      <c r="Y39" s="17"/>
      <c r="Z39" s="18"/>
      <c r="AA39" s="18"/>
      <c r="AB39" s="18"/>
      <c r="AC39" s="18"/>
      <c r="AD39" s="18"/>
    </row>
    <row r="40" spans="1:30" s="19" customFormat="1" ht="24.4" customHeight="1" x14ac:dyDescent="0.2">
      <c r="A40" s="210"/>
      <c r="B40" s="214" t="s">
        <v>100</v>
      </c>
      <c r="C40" s="215"/>
      <c r="D40" s="75" t="b">
        <v>0</v>
      </c>
      <c r="E40" s="108"/>
      <c r="F40" s="108"/>
      <c r="G40" s="108"/>
      <c r="H40" s="108"/>
      <c r="I40" s="108"/>
      <c r="J40" s="108"/>
      <c r="K40" s="108"/>
      <c r="L40" s="108"/>
      <c r="M40" s="108"/>
      <c r="N40" s="109"/>
      <c r="O40" s="17"/>
      <c r="P40" s="17"/>
      <c r="Q40" s="17"/>
      <c r="R40" s="17"/>
      <c r="S40" s="17"/>
      <c r="T40" s="17"/>
      <c r="U40" s="17"/>
      <c r="V40" s="17"/>
      <c r="W40" s="17"/>
      <c r="X40" s="17"/>
      <c r="Y40" s="17"/>
      <c r="Z40" s="18"/>
      <c r="AA40" s="18"/>
      <c r="AB40" s="18"/>
      <c r="AC40" s="18"/>
      <c r="AD40" s="18"/>
    </row>
    <row r="41" spans="1:30" s="19" customFormat="1" ht="24.4" customHeight="1" thickBot="1" x14ac:dyDescent="0.25">
      <c r="A41" s="211"/>
      <c r="B41" s="216" t="s">
        <v>101</v>
      </c>
      <c r="C41" s="217"/>
      <c r="D41" s="76" t="b">
        <v>0</v>
      </c>
      <c r="E41" s="218"/>
      <c r="F41" s="218"/>
      <c r="G41" s="218"/>
      <c r="H41" s="218"/>
      <c r="I41" s="218"/>
      <c r="J41" s="218"/>
      <c r="K41" s="218"/>
      <c r="L41" s="218"/>
      <c r="M41" s="218"/>
      <c r="N41" s="219"/>
      <c r="O41" s="17"/>
      <c r="P41" s="17"/>
      <c r="Q41" s="17"/>
      <c r="R41" s="17"/>
      <c r="S41" s="17"/>
      <c r="T41" s="17"/>
      <c r="U41" s="17"/>
      <c r="V41" s="17"/>
      <c r="W41" s="17"/>
      <c r="X41" s="17"/>
      <c r="Y41" s="17"/>
      <c r="Z41" s="18"/>
      <c r="AA41" s="18"/>
      <c r="AB41" s="18"/>
      <c r="AC41" s="18"/>
      <c r="AD41" s="18"/>
    </row>
    <row r="42" spans="1:30" s="19" customFormat="1" ht="22.9" customHeight="1" x14ac:dyDescent="0.2">
      <c r="A42" s="256" t="s">
        <v>102</v>
      </c>
      <c r="B42" s="74" t="b">
        <v>0</v>
      </c>
      <c r="C42" s="222" t="s">
        <v>103</v>
      </c>
      <c r="D42" s="222"/>
      <c r="E42" s="222"/>
      <c r="F42" s="223"/>
      <c r="G42" s="224" t="s">
        <v>104</v>
      </c>
      <c r="H42" s="226" t="b">
        <v>0</v>
      </c>
      <c r="I42" s="180" t="s">
        <v>105</v>
      </c>
      <c r="J42" s="183"/>
      <c r="K42" s="229" t="s">
        <v>106</v>
      </c>
      <c r="L42" s="74" t="b">
        <v>0</v>
      </c>
      <c r="M42" s="259" t="s">
        <v>107</v>
      </c>
      <c r="N42" s="260"/>
      <c r="O42" s="17"/>
      <c r="P42" s="17"/>
      <c r="Q42" s="17"/>
      <c r="R42" s="17"/>
      <c r="S42" s="17"/>
      <c r="T42" s="17"/>
      <c r="U42" s="17"/>
      <c r="V42" s="17"/>
      <c r="W42" s="17"/>
      <c r="X42" s="17"/>
      <c r="Y42" s="17"/>
      <c r="Z42" s="18"/>
      <c r="AA42" s="18"/>
      <c r="AB42" s="18"/>
      <c r="AC42" s="18"/>
      <c r="AD42" s="18"/>
    </row>
    <row r="43" spans="1:30" s="19" customFormat="1" ht="22.9" customHeight="1" x14ac:dyDescent="0.2">
      <c r="A43" s="257"/>
      <c r="B43" s="74" t="b">
        <v>0</v>
      </c>
      <c r="C43" s="231" t="s">
        <v>108</v>
      </c>
      <c r="D43" s="231"/>
      <c r="E43" s="231"/>
      <c r="F43" s="232"/>
      <c r="G43" s="224"/>
      <c r="H43" s="227"/>
      <c r="I43" s="193"/>
      <c r="J43" s="228"/>
      <c r="K43" s="229"/>
      <c r="L43" s="74" t="b">
        <v>0</v>
      </c>
      <c r="M43" s="220" t="s">
        <v>109</v>
      </c>
      <c r="N43" s="221"/>
      <c r="O43" s="17"/>
      <c r="P43" s="17"/>
      <c r="Q43" s="17"/>
      <c r="R43" s="17"/>
      <c r="S43" s="17"/>
      <c r="T43" s="17"/>
      <c r="U43" s="17"/>
      <c r="V43" s="17"/>
      <c r="W43" s="17"/>
      <c r="X43" s="17"/>
      <c r="Y43" s="17"/>
      <c r="Z43" s="18"/>
      <c r="AA43" s="18"/>
      <c r="AB43" s="18"/>
      <c r="AC43" s="18"/>
      <c r="AD43" s="18"/>
    </row>
    <row r="44" spans="1:30" s="19" customFormat="1" ht="22.9" customHeight="1" x14ac:dyDescent="0.2">
      <c r="A44" s="257"/>
      <c r="B44" s="74" t="b">
        <v>0</v>
      </c>
      <c r="C44" s="231" t="s">
        <v>110</v>
      </c>
      <c r="D44" s="231"/>
      <c r="E44" s="231"/>
      <c r="F44" s="232"/>
      <c r="G44" s="224"/>
      <c r="H44" s="227" t="b">
        <v>0</v>
      </c>
      <c r="I44" s="233" t="s">
        <v>111</v>
      </c>
      <c r="J44" s="234"/>
      <c r="K44" s="229"/>
      <c r="L44" s="74" t="b">
        <v>0</v>
      </c>
      <c r="M44" s="220" t="s">
        <v>112</v>
      </c>
      <c r="N44" s="221"/>
      <c r="O44" s="17"/>
      <c r="P44" s="17"/>
      <c r="Q44" s="17"/>
      <c r="R44" s="17"/>
      <c r="S44" s="17"/>
      <c r="T44" s="17"/>
      <c r="U44" s="17"/>
      <c r="V44" s="17"/>
      <c r="W44" s="17"/>
      <c r="X44" s="17"/>
      <c r="Y44" s="17"/>
      <c r="Z44" s="18"/>
      <c r="AA44" s="18"/>
      <c r="AB44" s="18"/>
      <c r="AC44" s="18"/>
      <c r="AD44" s="18"/>
    </row>
    <row r="45" spans="1:30" s="19" customFormat="1" ht="22.9" customHeight="1" x14ac:dyDescent="0.2">
      <c r="A45" s="257"/>
      <c r="B45" s="74" t="b">
        <v>0</v>
      </c>
      <c r="C45" s="231" t="s">
        <v>113</v>
      </c>
      <c r="D45" s="231"/>
      <c r="E45" s="231"/>
      <c r="F45" s="232"/>
      <c r="G45" s="224"/>
      <c r="H45" s="227"/>
      <c r="I45" s="233"/>
      <c r="J45" s="234"/>
      <c r="K45" s="229"/>
      <c r="L45" s="74" t="b">
        <v>0</v>
      </c>
      <c r="M45" s="220" t="s">
        <v>114</v>
      </c>
      <c r="N45" s="221"/>
      <c r="O45" s="17"/>
      <c r="P45" s="17"/>
      <c r="Q45" s="17"/>
      <c r="R45" s="17"/>
      <c r="S45" s="17"/>
      <c r="T45" s="17"/>
      <c r="U45" s="17"/>
      <c r="V45" s="17"/>
      <c r="W45" s="17"/>
      <c r="X45" s="17"/>
      <c r="Y45" s="17"/>
      <c r="Z45" s="18"/>
      <c r="AA45" s="18"/>
      <c r="AB45" s="18"/>
      <c r="AC45" s="18"/>
      <c r="AD45" s="18"/>
    </row>
    <row r="46" spans="1:30" s="19" customFormat="1" ht="30" customHeight="1" thickBot="1" x14ac:dyDescent="0.25">
      <c r="A46" s="257"/>
      <c r="B46" s="74" t="b">
        <v>0</v>
      </c>
      <c r="C46" s="231" t="s">
        <v>115</v>
      </c>
      <c r="D46" s="231"/>
      <c r="E46" s="231"/>
      <c r="F46" s="232"/>
      <c r="G46" s="224"/>
      <c r="H46" s="227" t="b">
        <v>0</v>
      </c>
      <c r="I46" s="233" t="s">
        <v>116</v>
      </c>
      <c r="J46" s="234"/>
      <c r="K46" s="229"/>
      <c r="L46" s="74" t="b">
        <v>0</v>
      </c>
      <c r="M46" s="220" t="s">
        <v>117</v>
      </c>
      <c r="N46" s="221"/>
      <c r="O46" s="17"/>
      <c r="P46" s="17"/>
      <c r="Q46" s="17"/>
      <c r="R46" s="17"/>
      <c r="S46" s="17"/>
      <c r="T46" s="17"/>
      <c r="U46" s="17"/>
      <c r="V46" s="17"/>
      <c r="W46" s="17"/>
      <c r="X46" s="17"/>
      <c r="Y46" s="17"/>
      <c r="Z46" s="18"/>
      <c r="AA46" s="18"/>
      <c r="AB46" s="18"/>
      <c r="AC46" s="18"/>
      <c r="AD46" s="18"/>
    </row>
    <row r="47" spans="1:30" s="20" customFormat="1" ht="22.9" customHeight="1" x14ac:dyDescent="0.2">
      <c r="A47" s="257"/>
      <c r="B47" s="74" t="b">
        <v>0</v>
      </c>
      <c r="C47" s="231" t="s">
        <v>118</v>
      </c>
      <c r="D47" s="231"/>
      <c r="E47" s="231"/>
      <c r="F47" s="232"/>
      <c r="G47" s="224"/>
      <c r="H47" s="227"/>
      <c r="I47" s="233"/>
      <c r="J47" s="234"/>
      <c r="K47" s="229"/>
      <c r="L47" s="74" t="b">
        <v>0</v>
      </c>
      <c r="M47" s="220" t="s">
        <v>119</v>
      </c>
      <c r="N47" s="221"/>
      <c r="O47" s="17"/>
      <c r="P47" s="17"/>
      <c r="Q47" s="17"/>
      <c r="R47" s="17"/>
      <c r="S47" s="17"/>
      <c r="T47" s="17"/>
      <c r="U47" s="17"/>
      <c r="V47" s="17"/>
      <c r="W47" s="17"/>
      <c r="X47" s="17"/>
      <c r="Y47" s="17"/>
      <c r="Z47" s="18"/>
      <c r="AA47" s="18"/>
      <c r="AB47" s="18"/>
      <c r="AC47" s="18"/>
      <c r="AD47" s="18"/>
    </row>
    <row r="48" spans="1:30" s="19" customFormat="1" ht="22.9" customHeight="1" x14ac:dyDescent="0.2">
      <c r="A48" s="257"/>
      <c r="B48" s="242" t="b">
        <v>0</v>
      </c>
      <c r="C48" s="244" t="s">
        <v>120</v>
      </c>
      <c r="D48" s="245"/>
      <c r="E48" s="245"/>
      <c r="F48" s="246"/>
      <c r="G48" s="224"/>
      <c r="H48" s="75" t="b">
        <v>0</v>
      </c>
      <c r="I48" s="233" t="s">
        <v>121</v>
      </c>
      <c r="J48" s="234"/>
      <c r="K48" s="229"/>
      <c r="L48" s="242" t="b">
        <v>0</v>
      </c>
      <c r="M48" s="250" t="s">
        <v>122</v>
      </c>
      <c r="N48" s="251"/>
      <c r="O48" s="17"/>
      <c r="P48" s="17"/>
      <c r="Q48" s="17"/>
      <c r="R48" s="17"/>
      <c r="S48" s="17"/>
      <c r="T48" s="17"/>
      <c r="U48" s="17"/>
      <c r="V48" s="17"/>
      <c r="W48" s="17"/>
      <c r="X48" s="17"/>
      <c r="Y48" s="17"/>
      <c r="Z48" s="18"/>
      <c r="AA48" s="18"/>
      <c r="AB48" s="18"/>
      <c r="AC48" s="18"/>
      <c r="AD48" s="18"/>
    </row>
    <row r="49" spans="1:30" s="21" customFormat="1" ht="22.9" customHeight="1" thickBot="1" x14ac:dyDescent="0.25">
      <c r="A49" s="258"/>
      <c r="B49" s="243"/>
      <c r="C49" s="247"/>
      <c r="D49" s="248"/>
      <c r="E49" s="248"/>
      <c r="F49" s="249"/>
      <c r="G49" s="225"/>
      <c r="H49" s="76" t="b">
        <v>0</v>
      </c>
      <c r="I49" s="254" t="s">
        <v>123</v>
      </c>
      <c r="J49" s="255"/>
      <c r="K49" s="230"/>
      <c r="L49" s="243"/>
      <c r="M49" s="252"/>
      <c r="N49" s="253"/>
      <c r="O49" s="17"/>
      <c r="P49" s="17"/>
      <c r="Q49" s="17"/>
      <c r="R49" s="17"/>
      <c r="S49" s="17"/>
      <c r="T49" s="17"/>
      <c r="U49" s="17"/>
      <c r="V49" s="17"/>
      <c r="W49" s="17"/>
      <c r="X49" s="17"/>
      <c r="Y49" s="17"/>
      <c r="Z49" s="18"/>
      <c r="AA49" s="18"/>
      <c r="AB49" s="18"/>
      <c r="AC49" s="18"/>
      <c r="AD49" s="18"/>
    </row>
    <row r="50" spans="1:30" s="7" customFormat="1" ht="45.4" customHeight="1" thickBot="1" x14ac:dyDescent="0.25">
      <c r="A50" s="118" t="s">
        <v>124</v>
      </c>
      <c r="B50" s="119"/>
      <c r="C50" s="119"/>
      <c r="D50" s="119"/>
      <c r="E50" s="119"/>
      <c r="F50" s="119"/>
      <c r="G50" s="119"/>
      <c r="H50" s="119"/>
      <c r="I50" s="119"/>
      <c r="J50" s="119"/>
      <c r="K50" s="119"/>
      <c r="L50" s="119"/>
      <c r="M50" s="119"/>
      <c r="N50" s="120"/>
      <c r="O50" s="17"/>
      <c r="P50" s="17"/>
      <c r="Q50" s="17"/>
      <c r="R50" s="17"/>
      <c r="S50" s="17"/>
      <c r="T50" s="17"/>
      <c r="U50" s="17"/>
      <c r="V50" s="17"/>
      <c r="W50" s="17"/>
      <c r="X50" s="17"/>
      <c r="Y50" s="17"/>
      <c r="Z50" s="22"/>
      <c r="AA50" s="22"/>
      <c r="AB50" s="22"/>
      <c r="AC50" s="22"/>
      <c r="AD50" s="22"/>
    </row>
    <row r="51" spans="1:30" s="19" customFormat="1" ht="31.9" customHeight="1" x14ac:dyDescent="0.2">
      <c r="A51" s="71" t="s">
        <v>125</v>
      </c>
      <c r="B51" s="235"/>
      <c r="C51" s="235"/>
      <c r="D51" s="235"/>
      <c r="E51" s="235"/>
      <c r="F51" s="235"/>
      <c r="G51" s="235"/>
      <c r="H51" s="235"/>
      <c r="I51" s="235"/>
      <c r="J51" s="235"/>
      <c r="K51" s="235"/>
      <c r="L51" s="235"/>
      <c r="M51" s="235"/>
      <c r="N51" s="236"/>
      <c r="O51" s="17"/>
      <c r="P51" s="17"/>
      <c r="Q51" s="17"/>
      <c r="R51" s="17"/>
      <c r="S51" s="17"/>
      <c r="T51" s="17"/>
      <c r="U51" s="17"/>
      <c r="V51" s="17"/>
      <c r="W51" s="17"/>
      <c r="X51" s="17"/>
      <c r="Y51" s="17"/>
      <c r="Z51" s="18"/>
      <c r="AA51" s="18"/>
      <c r="AB51" s="18"/>
      <c r="AC51" s="18"/>
      <c r="AD51" s="18"/>
    </row>
    <row r="52" spans="1:30" s="19" customFormat="1" ht="36" customHeight="1" x14ac:dyDescent="0.2">
      <c r="A52" s="67" t="s">
        <v>126</v>
      </c>
      <c r="B52" s="237"/>
      <c r="C52" s="237"/>
      <c r="D52" s="237"/>
      <c r="E52" s="237"/>
      <c r="F52" s="237"/>
      <c r="G52" s="237"/>
      <c r="H52" s="237"/>
      <c r="I52" s="237"/>
      <c r="J52" s="215" t="s">
        <v>127</v>
      </c>
      <c r="K52" s="215"/>
      <c r="L52" s="238"/>
      <c r="M52" s="238"/>
      <c r="N52" s="239"/>
      <c r="O52" s="17"/>
      <c r="P52" s="17"/>
      <c r="Q52" s="17"/>
      <c r="R52" s="17"/>
      <c r="S52" s="17"/>
      <c r="T52" s="17"/>
      <c r="U52" s="17"/>
      <c r="V52" s="17"/>
      <c r="W52" s="17"/>
      <c r="X52" s="17"/>
      <c r="Y52" s="17"/>
    </row>
    <row r="53" spans="1:30" s="19" customFormat="1" ht="19.149999999999999" customHeight="1" x14ac:dyDescent="0.2">
      <c r="A53" s="240" t="s">
        <v>128</v>
      </c>
      <c r="B53" s="23" t="s">
        <v>71</v>
      </c>
      <c r="C53" s="23" t="s">
        <v>72</v>
      </c>
      <c r="D53" s="23" t="s">
        <v>73</v>
      </c>
      <c r="E53" s="23" t="s">
        <v>74</v>
      </c>
      <c r="F53" s="23" t="s">
        <v>75</v>
      </c>
      <c r="G53" s="23" t="s">
        <v>76</v>
      </c>
      <c r="H53" s="23" t="s">
        <v>77</v>
      </c>
      <c r="I53" s="23" t="s">
        <v>78</v>
      </c>
      <c r="J53" s="23" t="s">
        <v>79</v>
      </c>
      <c r="K53" s="23" t="s">
        <v>80</v>
      </c>
      <c r="L53" s="23" t="s">
        <v>81</v>
      </c>
      <c r="M53" s="23" t="s">
        <v>82</v>
      </c>
      <c r="N53" s="24" t="s">
        <v>83</v>
      </c>
      <c r="O53" s="17"/>
      <c r="P53" s="17"/>
      <c r="Q53" s="17"/>
      <c r="R53" s="17"/>
      <c r="S53" s="17"/>
      <c r="T53" s="17"/>
      <c r="U53" s="17"/>
      <c r="V53" s="17"/>
      <c r="W53" s="17"/>
      <c r="X53" s="17"/>
      <c r="Y53" s="17"/>
      <c r="Z53" s="18"/>
    </row>
    <row r="54" spans="1:30" s="19" customFormat="1" ht="28.15" customHeight="1" thickBot="1" x14ac:dyDescent="0.25">
      <c r="A54" s="241"/>
      <c r="B54" s="25"/>
      <c r="C54" s="25"/>
      <c r="D54" s="25"/>
      <c r="E54" s="25"/>
      <c r="F54" s="25"/>
      <c r="G54" s="25"/>
      <c r="H54" s="25"/>
      <c r="I54" s="25"/>
      <c r="J54" s="25"/>
      <c r="K54" s="25"/>
      <c r="L54" s="25"/>
      <c r="M54" s="25"/>
      <c r="N54" s="26"/>
      <c r="O54" s="17"/>
      <c r="P54" s="17"/>
      <c r="Q54" s="17"/>
      <c r="R54" s="17"/>
      <c r="S54" s="17"/>
      <c r="T54" s="17"/>
      <c r="U54" s="17"/>
      <c r="V54" s="17"/>
      <c r="W54" s="17"/>
      <c r="X54" s="17"/>
      <c r="Y54" s="17"/>
      <c r="Z54" s="18"/>
    </row>
    <row r="55" spans="1:30" s="27" customFormat="1" ht="30" customHeight="1" x14ac:dyDescent="0.2">
      <c r="A55" s="71" t="s">
        <v>129</v>
      </c>
      <c r="B55" s="235"/>
      <c r="C55" s="235"/>
      <c r="D55" s="235"/>
      <c r="E55" s="235"/>
      <c r="F55" s="235"/>
      <c r="G55" s="235"/>
      <c r="H55" s="235"/>
      <c r="I55" s="235"/>
      <c r="J55" s="235"/>
      <c r="K55" s="235"/>
      <c r="L55" s="235"/>
      <c r="M55" s="235"/>
      <c r="N55" s="236"/>
      <c r="O55" s="17"/>
      <c r="P55" s="17"/>
      <c r="Q55" s="17"/>
      <c r="R55" s="17"/>
      <c r="S55" s="17"/>
      <c r="T55" s="17"/>
      <c r="U55" s="17"/>
      <c r="V55" s="17"/>
      <c r="W55" s="17"/>
      <c r="X55" s="17"/>
      <c r="Y55" s="17"/>
      <c r="Z55" s="18"/>
    </row>
    <row r="56" spans="1:30" s="27" customFormat="1" ht="37.9" customHeight="1" x14ac:dyDescent="0.2">
      <c r="A56" s="67" t="s">
        <v>126</v>
      </c>
      <c r="B56" s="237"/>
      <c r="C56" s="237"/>
      <c r="D56" s="237"/>
      <c r="E56" s="237"/>
      <c r="F56" s="237"/>
      <c r="G56" s="237"/>
      <c r="H56" s="237"/>
      <c r="I56" s="237"/>
      <c r="J56" s="215" t="s">
        <v>127</v>
      </c>
      <c r="K56" s="215"/>
      <c r="L56" s="238"/>
      <c r="M56" s="238"/>
      <c r="N56" s="239"/>
      <c r="O56" s="17"/>
      <c r="P56" s="17"/>
      <c r="Q56" s="17"/>
      <c r="R56" s="17"/>
      <c r="S56" s="17"/>
      <c r="T56" s="17"/>
      <c r="U56" s="17"/>
      <c r="V56" s="17"/>
      <c r="W56" s="17"/>
      <c r="X56" s="17"/>
      <c r="Y56" s="17"/>
      <c r="Z56" s="18"/>
    </row>
    <row r="57" spans="1:30" s="27" customFormat="1" ht="19.149999999999999" customHeight="1" x14ac:dyDescent="0.2">
      <c r="A57" s="240" t="s">
        <v>128</v>
      </c>
      <c r="B57" s="23" t="s">
        <v>71</v>
      </c>
      <c r="C57" s="23" t="s">
        <v>72</v>
      </c>
      <c r="D57" s="23" t="s">
        <v>73</v>
      </c>
      <c r="E57" s="23" t="s">
        <v>74</v>
      </c>
      <c r="F57" s="23" t="s">
        <v>75</v>
      </c>
      <c r="G57" s="23" t="s">
        <v>76</v>
      </c>
      <c r="H57" s="23" t="s">
        <v>77</v>
      </c>
      <c r="I57" s="23" t="s">
        <v>78</v>
      </c>
      <c r="J57" s="23" t="s">
        <v>79</v>
      </c>
      <c r="K57" s="23" t="s">
        <v>80</v>
      </c>
      <c r="L57" s="23" t="s">
        <v>81</v>
      </c>
      <c r="M57" s="23" t="s">
        <v>82</v>
      </c>
      <c r="N57" s="24" t="s">
        <v>83</v>
      </c>
      <c r="O57" s="17"/>
      <c r="P57" s="17"/>
      <c r="Q57" s="17"/>
      <c r="R57" s="17"/>
      <c r="S57" s="17"/>
      <c r="T57" s="17"/>
      <c r="U57" s="17"/>
      <c r="V57" s="17"/>
      <c r="W57" s="17"/>
      <c r="X57" s="17"/>
      <c r="Y57" s="17"/>
      <c r="Z57" s="18"/>
    </row>
    <row r="58" spans="1:30" s="27" customFormat="1" ht="26.65" customHeight="1" thickBot="1" x14ac:dyDescent="0.25">
      <c r="A58" s="241"/>
      <c r="B58" s="28"/>
      <c r="C58" s="28"/>
      <c r="D58" s="28"/>
      <c r="E58" s="28"/>
      <c r="F58" s="28"/>
      <c r="G58" s="28"/>
      <c r="H58" s="28"/>
      <c r="I58" s="28"/>
      <c r="J58" s="28"/>
      <c r="K58" s="28"/>
      <c r="L58" s="28"/>
      <c r="M58" s="28"/>
      <c r="N58" s="29"/>
      <c r="O58" s="17"/>
      <c r="P58" s="17"/>
      <c r="Q58" s="17"/>
      <c r="R58" s="17"/>
      <c r="S58" s="17"/>
      <c r="T58" s="17"/>
      <c r="U58" s="17"/>
      <c r="V58" s="17"/>
      <c r="W58" s="17"/>
      <c r="X58" s="17"/>
      <c r="Y58" s="17"/>
      <c r="Z58" s="18"/>
    </row>
    <row r="59" spans="1:30" s="27" customFormat="1" ht="29.65" customHeight="1" x14ac:dyDescent="0.2">
      <c r="A59" s="71" t="s">
        <v>130</v>
      </c>
      <c r="B59" s="235"/>
      <c r="C59" s="235"/>
      <c r="D59" s="235"/>
      <c r="E59" s="235"/>
      <c r="F59" s="235"/>
      <c r="G59" s="235"/>
      <c r="H59" s="235"/>
      <c r="I59" s="235"/>
      <c r="J59" s="235"/>
      <c r="K59" s="235"/>
      <c r="L59" s="235"/>
      <c r="M59" s="235"/>
      <c r="N59" s="236"/>
      <c r="O59" s="17"/>
      <c r="P59" s="17"/>
      <c r="Q59" s="17"/>
      <c r="R59" s="17"/>
      <c r="S59" s="17"/>
      <c r="T59" s="17"/>
      <c r="U59" s="17"/>
      <c r="V59" s="17"/>
      <c r="W59" s="17"/>
      <c r="X59" s="17"/>
      <c r="Y59" s="17"/>
      <c r="Z59" s="18"/>
    </row>
    <row r="60" spans="1:30" s="27" customFormat="1" ht="37.15" customHeight="1" x14ac:dyDescent="0.2">
      <c r="A60" s="67" t="s">
        <v>126</v>
      </c>
      <c r="B60" s="237"/>
      <c r="C60" s="237"/>
      <c r="D60" s="237"/>
      <c r="E60" s="237"/>
      <c r="F60" s="237"/>
      <c r="G60" s="237"/>
      <c r="H60" s="237"/>
      <c r="I60" s="237"/>
      <c r="J60" s="215" t="s">
        <v>127</v>
      </c>
      <c r="K60" s="215"/>
      <c r="L60" s="238"/>
      <c r="M60" s="238"/>
      <c r="N60" s="239"/>
      <c r="O60" s="17"/>
      <c r="P60" s="17"/>
      <c r="Q60" s="17"/>
      <c r="R60" s="17"/>
      <c r="S60" s="17"/>
      <c r="T60" s="17"/>
      <c r="U60" s="17"/>
      <c r="V60" s="17"/>
      <c r="W60" s="17"/>
      <c r="X60" s="17"/>
      <c r="Y60" s="17"/>
      <c r="Z60" s="18"/>
    </row>
    <row r="61" spans="1:30" s="27" customFormat="1" ht="15.75" x14ac:dyDescent="0.2">
      <c r="A61" s="240" t="s">
        <v>128</v>
      </c>
      <c r="B61" s="23" t="s">
        <v>71</v>
      </c>
      <c r="C61" s="23" t="s">
        <v>72</v>
      </c>
      <c r="D61" s="23" t="s">
        <v>73</v>
      </c>
      <c r="E61" s="23" t="s">
        <v>74</v>
      </c>
      <c r="F61" s="23" t="s">
        <v>75</v>
      </c>
      <c r="G61" s="23" t="s">
        <v>76</v>
      </c>
      <c r="H61" s="23" t="s">
        <v>77</v>
      </c>
      <c r="I61" s="23" t="s">
        <v>78</v>
      </c>
      <c r="J61" s="23" t="s">
        <v>79</v>
      </c>
      <c r="K61" s="23" t="s">
        <v>80</v>
      </c>
      <c r="L61" s="23" t="s">
        <v>81</v>
      </c>
      <c r="M61" s="23" t="s">
        <v>82</v>
      </c>
      <c r="N61" s="24" t="s">
        <v>83</v>
      </c>
      <c r="O61" s="17"/>
      <c r="P61" s="17"/>
      <c r="Q61" s="17"/>
      <c r="R61" s="17"/>
      <c r="S61" s="17"/>
      <c r="T61" s="17"/>
      <c r="U61" s="17"/>
      <c r="V61" s="17"/>
      <c r="W61" s="17"/>
      <c r="X61" s="17"/>
      <c r="Y61" s="17"/>
      <c r="Z61" s="18"/>
    </row>
    <row r="62" spans="1:30" s="27" customFormat="1" ht="28.9" customHeight="1" thickBot="1" x14ac:dyDescent="0.25">
      <c r="A62" s="241"/>
      <c r="B62" s="30"/>
      <c r="C62" s="30"/>
      <c r="D62" s="30"/>
      <c r="E62" s="30"/>
      <c r="F62" s="30"/>
      <c r="G62" s="30"/>
      <c r="H62" s="30"/>
      <c r="I62" s="30"/>
      <c r="J62" s="30"/>
      <c r="K62" s="30"/>
      <c r="L62" s="30"/>
      <c r="M62" s="30"/>
      <c r="N62" s="11"/>
      <c r="O62" s="17"/>
      <c r="P62" s="17"/>
      <c r="Q62" s="17"/>
      <c r="R62" s="17"/>
      <c r="S62" s="17"/>
      <c r="T62" s="17"/>
      <c r="U62" s="17"/>
      <c r="V62" s="17"/>
      <c r="W62" s="17"/>
      <c r="X62" s="17"/>
      <c r="Y62" s="17"/>
      <c r="Z62" s="18"/>
    </row>
    <row r="63" spans="1:30" s="7" customFormat="1" ht="30" customHeight="1" thickBot="1" x14ac:dyDescent="0.25">
      <c r="A63" s="118" t="s">
        <v>131</v>
      </c>
      <c r="B63" s="119"/>
      <c r="C63" s="119"/>
      <c r="D63" s="119"/>
      <c r="E63" s="119"/>
      <c r="F63" s="119"/>
      <c r="G63" s="119"/>
      <c r="H63" s="119"/>
      <c r="I63" s="119"/>
      <c r="J63" s="119"/>
      <c r="K63" s="119"/>
      <c r="L63" s="119"/>
      <c r="M63" s="119"/>
      <c r="N63" s="120"/>
      <c r="O63" s="17"/>
      <c r="P63" s="17"/>
      <c r="Q63" s="17"/>
      <c r="R63" s="17"/>
      <c r="S63" s="17"/>
      <c r="T63" s="17"/>
      <c r="U63" s="17"/>
      <c r="V63" s="17"/>
      <c r="W63" s="17"/>
      <c r="X63" s="17"/>
      <c r="Y63" s="17"/>
      <c r="Z63" s="22"/>
      <c r="AA63" s="22"/>
      <c r="AB63" s="22"/>
      <c r="AC63" s="22"/>
      <c r="AD63" s="22"/>
    </row>
    <row r="64" spans="1:30" s="13" customFormat="1" ht="36" customHeight="1" x14ac:dyDescent="0.2">
      <c r="A64" s="73" t="s">
        <v>132</v>
      </c>
      <c r="B64" s="31"/>
      <c r="C64" s="6" t="s">
        <v>133</v>
      </c>
      <c r="D64" s="261"/>
      <c r="E64" s="261"/>
      <c r="F64" s="261"/>
      <c r="G64" s="261"/>
      <c r="H64" s="6" t="s">
        <v>134</v>
      </c>
      <c r="I64" s="212"/>
      <c r="J64" s="212"/>
      <c r="K64" s="6" t="s">
        <v>136</v>
      </c>
      <c r="L64" s="212"/>
      <c r="M64" s="212"/>
      <c r="N64" s="213"/>
      <c r="O64" s="17"/>
      <c r="P64" s="17"/>
      <c r="Q64" s="17"/>
      <c r="R64" s="17"/>
      <c r="S64" s="17"/>
      <c r="T64" s="17"/>
      <c r="U64" s="17"/>
      <c r="V64" s="17"/>
      <c r="W64" s="17"/>
      <c r="X64" s="17"/>
      <c r="Y64" s="17"/>
    </row>
    <row r="65" spans="1:30" s="13" customFormat="1" ht="28.9" customHeight="1" x14ac:dyDescent="0.2">
      <c r="A65" s="240" t="s">
        <v>137</v>
      </c>
      <c r="B65" s="262"/>
      <c r="C65" s="262"/>
      <c r="D65" s="263" t="s">
        <v>138</v>
      </c>
      <c r="E65" s="108"/>
      <c r="F65" s="108"/>
      <c r="G65" s="108"/>
      <c r="H65" s="23" t="s">
        <v>140</v>
      </c>
      <c r="I65" s="108"/>
      <c r="J65" s="108"/>
      <c r="K65" s="108"/>
      <c r="L65" s="108"/>
      <c r="M65" s="108"/>
      <c r="N65" s="109"/>
      <c r="O65" s="17"/>
      <c r="P65" s="17"/>
      <c r="Q65" s="17"/>
      <c r="R65" s="17"/>
      <c r="S65" s="17"/>
      <c r="T65" s="17"/>
      <c r="U65" s="17"/>
      <c r="V65" s="17"/>
      <c r="W65" s="17"/>
      <c r="X65" s="17"/>
      <c r="Y65" s="17"/>
    </row>
    <row r="66" spans="1:30" s="13" customFormat="1" ht="28.9" customHeight="1" x14ac:dyDescent="0.2">
      <c r="A66" s="240"/>
      <c r="B66" s="262"/>
      <c r="C66" s="262"/>
      <c r="D66" s="263"/>
      <c r="E66" s="108"/>
      <c r="F66" s="108"/>
      <c r="G66" s="108"/>
      <c r="H66" s="23" t="s">
        <v>142</v>
      </c>
      <c r="I66" s="108"/>
      <c r="J66" s="108"/>
      <c r="K66" s="108"/>
      <c r="L66" s="108"/>
      <c r="M66" s="108"/>
      <c r="N66" s="109"/>
      <c r="O66" s="17"/>
      <c r="P66" s="17"/>
      <c r="Q66" s="17"/>
      <c r="R66" s="17"/>
      <c r="S66" s="17"/>
      <c r="T66" s="17"/>
      <c r="U66" s="17"/>
      <c r="V66" s="17"/>
      <c r="W66" s="17"/>
      <c r="X66" s="17"/>
      <c r="Y66" s="17"/>
    </row>
    <row r="67" spans="1:30" s="13" customFormat="1" ht="28.9" customHeight="1" x14ac:dyDescent="0.2">
      <c r="A67" s="240" t="s">
        <v>144</v>
      </c>
      <c r="B67" s="262"/>
      <c r="C67" s="262"/>
      <c r="D67" s="263" t="s">
        <v>138</v>
      </c>
      <c r="E67" s="108"/>
      <c r="F67" s="108"/>
      <c r="G67" s="108"/>
      <c r="H67" s="23" t="s">
        <v>140</v>
      </c>
      <c r="I67" s="108"/>
      <c r="J67" s="108"/>
      <c r="K67" s="108"/>
      <c r="L67" s="108"/>
      <c r="M67" s="108"/>
      <c r="N67" s="109"/>
      <c r="O67" s="17"/>
      <c r="P67" s="17"/>
      <c r="Q67" s="17"/>
      <c r="R67" s="17"/>
      <c r="S67" s="17"/>
      <c r="T67" s="17"/>
      <c r="U67" s="17"/>
      <c r="V67" s="17"/>
      <c r="W67" s="17"/>
      <c r="X67" s="17"/>
      <c r="Y67" s="17"/>
    </row>
    <row r="68" spans="1:30" s="13" customFormat="1" ht="28.9" customHeight="1" x14ac:dyDescent="0.2">
      <c r="A68" s="240"/>
      <c r="B68" s="262"/>
      <c r="C68" s="262"/>
      <c r="D68" s="263"/>
      <c r="E68" s="108"/>
      <c r="F68" s="108"/>
      <c r="G68" s="108"/>
      <c r="H68" s="23" t="s">
        <v>142</v>
      </c>
      <c r="I68" s="108"/>
      <c r="J68" s="108"/>
      <c r="K68" s="108"/>
      <c r="L68" s="108"/>
      <c r="M68" s="108"/>
      <c r="N68" s="109"/>
      <c r="O68" s="17"/>
      <c r="P68" s="17"/>
      <c r="Q68" s="17"/>
      <c r="R68" s="17"/>
      <c r="S68" s="17"/>
      <c r="T68" s="17"/>
      <c r="U68" s="17"/>
      <c r="V68" s="17"/>
      <c r="W68" s="17"/>
      <c r="X68" s="17"/>
      <c r="Y68" s="17"/>
    </row>
    <row r="69" spans="1:30" s="13" customFormat="1" ht="56.65" customHeight="1" x14ac:dyDescent="0.2">
      <c r="A69" s="67" t="s">
        <v>146</v>
      </c>
      <c r="B69" s="4"/>
      <c r="C69" s="110" t="s">
        <v>148</v>
      </c>
      <c r="D69" s="110"/>
      <c r="E69" s="110"/>
      <c r="F69" s="110"/>
      <c r="G69" s="110"/>
      <c r="H69" s="23" t="s">
        <v>136</v>
      </c>
      <c r="I69" s="108"/>
      <c r="J69" s="108"/>
      <c r="K69" s="108"/>
      <c r="L69" s="108"/>
      <c r="M69" s="108"/>
      <c r="N69" s="109"/>
      <c r="O69" s="17"/>
      <c r="P69" s="17"/>
      <c r="Q69" s="17"/>
      <c r="R69" s="17"/>
      <c r="S69" s="17"/>
      <c r="T69" s="17"/>
      <c r="U69" s="17"/>
      <c r="V69" s="17"/>
      <c r="W69" s="17"/>
      <c r="X69" s="17"/>
      <c r="Y69" s="17"/>
    </row>
    <row r="70" spans="1:30" s="13" customFormat="1" ht="48.4" customHeight="1" thickBot="1" x14ac:dyDescent="0.25">
      <c r="A70" s="72" t="s">
        <v>149</v>
      </c>
      <c r="B70" s="32"/>
      <c r="C70" s="270" t="s">
        <v>150</v>
      </c>
      <c r="D70" s="270"/>
      <c r="E70" s="270"/>
      <c r="F70" s="270"/>
      <c r="G70" s="270"/>
      <c r="H70" s="33" t="s">
        <v>136</v>
      </c>
      <c r="I70" s="218"/>
      <c r="J70" s="218"/>
      <c r="K70" s="218"/>
      <c r="L70" s="218"/>
      <c r="M70" s="218"/>
      <c r="N70" s="219"/>
      <c r="O70" s="17"/>
      <c r="P70" s="17"/>
      <c r="Q70" s="17"/>
      <c r="R70" s="17"/>
      <c r="S70" s="17"/>
      <c r="T70" s="17"/>
      <c r="U70" s="17"/>
      <c r="V70" s="17"/>
      <c r="W70" s="17"/>
      <c r="X70" s="17"/>
      <c r="Y70" s="17"/>
    </row>
    <row r="71" spans="1:30" s="7" customFormat="1" ht="30" customHeight="1" thickBot="1" x14ac:dyDescent="0.25">
      <c r="A71" s="118" t="s">
        <v>151</v>
      </c>
      <c r="B71" s="119"/>
      <c r="C71" s="119"/>
      <c r="D71" s="119"/>
      <c r="E71" s="119"/>
      <c r="F71" s="119"/>
      <c r="G71" s="119"/>
      <c r="H71" s="119"/>
      <c r="I71" s="119"/>
      <c r="J71" s="119"/>
      <c r="K71" s="119"/>
      <c r="L71" s="119"/>
      <c r="M71" s="119"/>
      <c r="N71" s="120"/>
      <c r="O71" s="17"/>
      <c r="P71" s="17"/>
      <c r="Q71" s="17"/>
      <c r="R71" s="17"/>
      <c r="S71" s="17"/>
      <c r="T71" s="17"/>
      <c r="U71" s="17"/>
      <c r="V71" s="17"/>
      <c r="W71" s="17"/>
      <c r="X71" s="17"/>
      <c r="Y71" s="17"/>
      <c r="Z71" s="22"/>
      <c r="AA71" s="22"/>
      <c r="AB71" s="22"/>
      <c r="AC71" s="22"/>
      <c r="AD71" s="22"/>
    </row>
    <row r="72" spans="1:30" ht="30.4" customHeight="1" x14ac:dyDescent="0.2">
      <c r="A72" s="271" t="s">
        <v>152</v>
      </c>
      <c r="B72" s="272"/>
      <c r="C72" s="272"/>
      <c r="D72" s="272"/>
      <c r="E72" s="272"/>
      <c r="F72" s="272"/>
      <c r="G72" s="273" t="s">
        <v>153</v>
      </c>
      <c r="H72" s="274"/>
      <c r="I72" s="274"/>
      <c r="J72" s="274"/>
      <c r="K72" s="274"/>
      <c r="L72" s="274"/>
      <c r="M72" s="274"/>
      <c r="N72" s="275"/>
      <c r="O72" s="17"/>
      <c r="P72" s="17"/>
      <c r="Q72" s="17"/>
      <c r="S72" s="17"/>
      <c r="T72" s="17"/>
      <c r="U72" s="17"/>
      <c r="V72" s="17"/>
      <c r="W72" s="17"/>
      <c r="X72" s="17"/>
      <c r="Y72" s="17"/>
    </row>
    <row r="73" spans="1:30" s="13" customFormat="1" ht="33.75" customHeight="1" x14ac:dyDescent="0.2">
      <c r="A73" s="70" t="s">
        <v>154</v>
      </c>
      <c r="B73" s="265"/>
      <c r="C73" s="265"/>
      <c r="D73" s="265"/>
      <c r="E73" s="265"/>
      <c r="F73" s="197"/>
      <c r="G73" s="70" t="s">
        <v>156</v>
      </c>
      <c r="H73" s="265"/>
      <c r="I73" s="265"/>
      <c r="J73" s="265"/>
      <c r="K73" s="265"/>
      <c r="L73" s="265"/>
      <c r="M73" s="265"/>
      <c r="N73" s="266"/>
      <c r="O73" s="17"/>
      <c r="P73" s="17"/>
      <c r="Q73" s="17"/>
      <c r="R73" s="17"/>
      <c r="S73" s="17"/>
      <c r="T73" s="17"/>
      <c r="U73" s="17"/>
      <c r="V73" s="17"/>
      <c r="W73" s="17"/>
      <c r="X73" s="17"/>
      <c r="Y73" s="17"/>
    </row>
    <row r="74" spans="1:30" s="13" customFormat="1" ht="61.9" customHeight="1" x14ac:dyDescent="0.2">
      <c r="A74" s="70" t="s">
        <v>158</v>
      </c>
      <c r="B74" s="265"/>
      <c r="C74" s="265"/>
      <c r="D74" s="265"/>
      <c r="E74" s="265"/>
      <c r="F74" s="197"/>
      <c r="G74" s="70" t="s">
        <v>160</v>
      </c>
      <c r="H74" s="265"/>
      <c r="I74" s="265"/>
      <c r="J74" s="265"/>
      <c r="K74" s="265"/>
      <c r="L74" s="265"/>
      <c r="M74" s="265"/>
      <c r="N74" s="266"/>
      <c r="O74" s="17"/>
      <c r="P74" s="17"/>
      <c r="Q74" s="17"/>
      <c r="R74" s="17"/>
      <c r="S74" s="17"/>
      <c r="T74" s="17"/>
      <c r="U74" s="17"/>
      <c r="V74" s="17"/>
      <c r="W74" s="17"/>
      <c r="X74" s="17"/>
      <c r="Y74" s="17"/>
    </row>
    <row r="75" spans="1:30" s="13" customFormat="1" ht="53.65" customHeight="1" thickBot="1" x14ac:dyDescent="0.25">
      <c r="A75" s="72" t="s">
        <v>162</v>
      </c>
      <c r="B75" s="267"/>
      <c r="C75" s="267"/>
      <c r="D75" s="267"/>
      <c r="E75" s="267"/>
      <c r="F75" s="268"/>
      <c r="G75" s="72" t="s">
        <v>162</v>
      </c>
      <c r="H75" s="267"/>
      <c r="I75" s="267"/>
      <c r="J75" s="267"/>
      <c r="K75" s="267"/>
      <c r="L75" s="267"/>
      <c r="M75" s="267"/>
      <c r="N75" s="269"/>
      <c r="O75" s="17"/>
      <c r="P75" s="17"/>
      <c r="Q75" s="17"/>
      <c r="R75" s="17"/>
      <c r="S75" s="17"/>
      <c r="T75" s="17"/>
      <c r="U75" s="17"/>
      <c r="V75" s="17"/>
      <c r="W75" s="17"/>
      <c r="X75" s="17"/>
      <c r="Y75" s="17"/>
    </row>
    <row r="76" spans="1:30" s="7" customFormat="1" ht="30" customHeight="1" thickBot="1" x14ac:dyDescent="0.25">
      <c r="A76" s="118" t="s">
        <v>163</v>
      </c>
      <c r="B76" s="119"/>
      <c r="C76" s="119"/>
      <c r="D76" s="119"/>
      <c r="E76" s="119"/>
      <c r="F76" s="119"/>
      <c r="G76" s="119"/>
      <c r="H76" s="119"/>
      <c r="I76" s="119"/>
      <c r="J76" s="119"/>
      <c r="K76" s="119"/>
      <c r="L76" s="119"/>
      <c r="M76" s="119"/>
      <c r="N76" s="120"/>
      <c r="O76" s="17"/>
      <c r="P76" s="17"/>
      <c r="Q76" s="17"/>
      <c r="R76" s="17"/>
      <c r="S76" s="17"/>
      <c r="T76" s="17"/>
      <c r="U76" s="17"/>
      <c r="V76" s="17"/>
      <c r="W76" s="17"/>
      <c r="X76" s="17"/>
      <c r="Y76" s="17"/>
      <c r="Z76" s="22"/>
      <c r="AA76" s="22"/>
      <c r="AB76" s="22"/>
      <c r="AC76" s="22"/>
      <c r="AD76" s="22"/>
    </row>
    <row r="77" spans="1:30" s="13" customFormat="1" ht="59.25" customHeight="1" x14ac:dyDescent="0.2">
      <c r="A77" s="34" t="s">
        <v>164</v>
      </c>
      <c r="B77" s="35" t="s">
        <v>165</v>
      </c>
      <c r="C77" s="284" t="s">
        <v>166</v>
      </c>
      <c r="D77" s="285"/>
      <c r="E77" s="286"/>
      <c r="F77" s="287" t="s">
        <v>167</v>
      </c>
      <c r="G77" s="288"/>
      <c r="H77" s="288"/>
      <c r="I77" s="288"/>
      <c r="J77" s="289"/>
      <c r="K77" s="290" t="s">
        <v>168</v>
      </c>
      <c r="L77" s="288"/>
      <c r="M77" s="288"/>
      <c r="N77" s="291"/>
      <c r="O77" s="17"/>
      <c r="P77" s="17"/>
      <c r="Q77" s="17"/>
      <c r="R77" s="17"/>
      <c r="S77" s="17"/>
      <c r="T77" s="17"/>
      <c r="U77" s="17"/>
      <c r="V77" s="17"/>
      <c r="W77" s="17"/>
      <c r="X77" s="17"/>
      <c r="Y77" s="17"/>
    </row>
    <row r="78" spans="1:30" s="13" customFormat="1" ht="27" customHeight="1" x14ac:dyDescent="0.2">
      <c r="A78" s="36"/>
      <c r="B78" s="37"/>
      <c r="C78" s="276"/>
      <c r="D78" s="277"/>
      <c r="E78" s="278"/>
      <c r="F78" s="197"/>
      <c r="G78" s="198"/>
      <c r="H78" s="198"/>
      <c r="I78" s="198"/>
      <c r="J78" s="199"/>
      <c r="K78" s="108"/>
      <c r="L78" s="108"/>
      <c r="M78" s="108"/>
      <c r="N78" s="109"/>
      <c r="O78" s="17"/>
      <c r="P78" s="17"/>
      <c r="Q78" s="17"/>
      <c r="R78" s="17"/>
      <c r="S78" s="17"/>
      <c r="T78" s="17"/>
      <c r="U78" s="17"/>
      <c r="V78" s="17"/>
      <c r="W78" s="17"/>
      <c r="X78" s="17"/>
      <c r="Y78" s="17"/>
    </row>
    <row r="79" spans="1:30" s="13" customFormat="1" ht="27" customHeight="1" x14ac:dyDescent="0.2">
      <c r="A79" s="36"/>
      <c r="B79" s="37"/>
      <c r="C79" s="276"/>
      <c r="D79" s="277"/>
      <c r="E79" s="278"/>
      <c r="F79" s="197"/>
      <c r="G79" s="198"/>
      <c r="H79" s="198"/>
      <c r="I79" s="198"/>
      <c r="J79" s="199"/>
      <c r="K79" s="108"/>
      <c r="L79" s="108"/>
      <c r="M79" s="108"/>
      <c r="N79" s="109"/>
      <c r="O79" s="17"/>
      <c r="P79" s="17"/>
      <c r="Q79" s="17"/>
      <c r="R79" s="17"/>
      <c r="S79" s="17"/>
      <c r="T79" s="17"/>
      <c r="U79" s="17"/>
      <c r="V79" s="17"/>
      <c r="W79" s="17"/>
      <c r="X79" s="17"/>
      <c r="Y79" s="17"/>
    </row>
    <row r="80" spans="1:30" s="13" customFormat="1" ht="27" customHeight="1" thickBot="1" x14ac:dyDescent="0.25">
      <c r="A80" s="38"/>
      <c r="B80" s="39"/>
      <c r="C80" s="279"/>
      <c r="D80" s="280"/>
      <c r="E80" s="281"/>
      <c r="F80" s="268"/>
      <c r="G80" s="282"/>
      <c r="H80" s="282"/>
      <c r="I80" s="282"/>
      <c r="J80" s="283"/>
      <c r="K80" s="218"/>
      <c r="L80" s="218"/>
      <c r="M80" s="218"/>
      <c r="N80" s="219"/>
      <c r="O80" s="17"/>
      <c r="P80" s="17"/>
      <c r="Q80" s="17"/>
      <c r="R80" s="17"/>
      <c r="S80" s="17"/>
      <c r="T80" s="17"/>
      <c r="U80" s="17"/>
      <c r="V80" s="17"/>
      <c r="W80" s="17"/>
      <c r="X80" s="17"/>
      <c r="Y80" s="17"/>
    </row>
    <row r="81" spans="1:25" s="13" customFormat="1" ht="15.75" x14ac:dyDescent="0.2">
      <c r="A81" s="40"/>
      <c r="B81" s="40"/>
      <c r="C81" s="40"/>
      <c r="D81" s="40"/>
      <c r="E81" s="40"/>
      <c r="F81" s="40"/>
      <c r="G81" s="40"/>
      <c r="H81" s="40"/>
      <c r="I81" s="40"/>
      <c r="J81" s="40"/>
      <c r="K81" s="40"/>
      <c r="L81" s="40"/>
      <c r="M81" s="40"/>
      <c r="N81" s="40"/>
      <c r="O81" s="17"/>
      <c r="P81" s="17"/>
      <c r="Q81" s="17"/>
      <c r="R81" s="17"/>
      <c r="S81" s="17"/>
      <c r="T81" s="17"/>
      <c r="U81" s="17"/>
      <c r="V81" s="17"/>
      <c r="W81" s="17"/>
      <c r="X81" s="17"/>
      <c r="Y81" s="17"/>
    </row>
    <row r="82" spans="1:25" s="13" customFormat="1" ht="15.75" x14ac:dyDescent="0.2">
      <c r="A82" s="40"/>
      <c r="B82" s="40"/>
      <c r="C82" s="40"/>
      <c r="D82" s="40"/>
      <c r="E82" s="40"/>
      <c r="F82" s="40"/>
      <c r="G82" s="40"/>
      <c r="H82" s="40"/>
      <c r="I82" s="40"/>
      <c r="J82" s="40"/>
      <c r="K82" s="40"/>
      <c r="L82" s="40"/>
      <c r="M82" s="40"/>
      <c r="N82" s="40"/>
      <c r="O82" s="17"/>
      <c r="P82" s="17"/>
      <c r="Q82" s="17"/>
      <c r="R82" s="17"/>
      <c r="S82" s="17"/>
      <c r="T82" s="17"/>
      <c r="U82" s="17"/>
      <c r="V82" s="17"/>
      <c r="W82" s="17"/>
      <c r="X82" s="17"/>
      <c r="Y82" s="17"/>
    </row>
    <row r="83" spans="1:25" s="13" customFormat="1" ht="15.75" x14ac:dyDescent="0.2">
      <c r="A83" s="40"/>
      <c r="B83" s="40"/>
      <c r="C83" s="40"/>
      <c r="D83" s="40"/>
      <c r="E83" s="40"/>
      <c r="F83" s="40"/>
      <c r="G83" s="40"/>
      <c r="H83" s="40"/>
      <c r="I83" s="40"/>
      <c r="J83" s="40"/>
      <c r="K83" s="40"/>
      <c r="L83" s="40"/>
      <c r="M83" s="40"/>
      <c r="N83" s="40"/>
      <c r="O83" s="17"/>
      <c r="P83" s="17"/>
      <c r="Q83" s="17"/>
      <c r="R83" s="17"/>
      <c r="S83" s="17"/>
      <c r="T83" s="17"/>
      <c r="U83" s="17"/>
      <c r="V83" s="17"/>
      <c r="W83" s="17"/>
      <c r="X83" s="17"/>
      <c r="Y83" s="17"/>
    </row>
    <row r="84" spans="1:25" x14ac:dyDescent="0.2">
      <c r="A84" s="41"/>
      <c r="B84" s="41"/>
      <c r="C84" s="41"/>
      <c r="D84" s="41"/>
      <c r="E84" s="41"/>
      <c r="F84" s="41"/>
      <c r="G84" s="41"/>
      <c r="H84" s="41"/>
      <c r="I84" s="41"/>
      <c r="J84" s="41"/>
      <c r="K84" s="41"/>
      <c r="L84" s="41"/>
      <c r="M84" s="41"/>
      <c r="N84" s="41"/>
      <c r="O84" s="17"/>
      <c r="P84" s="17"/>
      <c r="Q84" s="17"/>
      <c r="S84" s="17"/>
      <c r="T84" s="17"/>
      <c r="U84" s="17"/>
      <c r="V84" s="17"/>
      <c r="W84" s="17"/>
      <c r="X84" s="17"/>
      <c r="Y84" s="17"/>
    </row>
    <row r="85" spans="1:25" x14ac:dyDescent="0.2">
      <c r="A85" s="41"/>
      <c r="B85" s="41"/>
      <c r="C85" s="41"/>
      <c r="D85" s="41"/>
      <c r="E85" s="41"/>
      <c r="F85" s="41"/>
      <c r="G85" s="41"/>
      <c r="H85" s="41"/>
      <c r="I85" s="41"/>
      <c r="J85" s="41"/>
      <c r="K85" s="41"/>
      <c r="L85" s="41"/>
      <c r="M85" s="41"/>
      <c r="N85" s="41"/>
      <c r="O85" s="17"/>
      <c r="P85" s="17"/>
      <c r="Q85" s="17"/>
      <c r="S85" s="17"/>
      <c r="T85" s="17"/>
      <c r="U85" s="17"/>
      <c r="V85" s="17"/>
      <c r="W85" s="17"/>
      <c r="X85" s="17"/>
      <c r="Y85" s="17"/>
    </row>
    <row r="86" spans="1:25" ht="13.9" customHeight="1" x14ac:dyDescent="0.2">
      <c r="A86" s="41"/>
      <c r="B86" s="41"/>
      <c r="C86" s="42"/>
      <c r="D86" s="41"/>
      <c r="E86" s="41"/>
      <c r="F86" s="41"/>
      <c r="G86" s="41"/>
      <c r="H86" s="41"/>
      <c r="I86" s="41"/>
      <c r="J86" s="41"/>
      <c r="K86" s="41"/>
      <c r="L86" s="41"/>
      <c r="M86" s="41"/>
      <c r="N86" s="41"/>
      <c r="O86" s="17"/>
      <c r="P86" s="17"/>
      <c r="Q86" s="17"/>
      <c r="S86" s="17"/>
      <c r="T86" s="17"/>
      <c r="U86" s="17"/>
      <c r="V86" s="17"/>
      <c r="W86" s="17"/>
      <c r="X86" s="17"/>
      <c r="Y86" s="17"/>
    </row>
    <row r="87" spans="1:25" ht="13.9" customHeight="1" x14ac:dyDescent="0.2">
      <c r="A87" s="41"/>
      <c r="B87" s="41"/>
      <c r="C87" s="41"/>
      <c r="D87" s="41"/>
      <c r="E87" s="41"/>
      <c r="F87" s="41"/>
      <c r="G87" s="41"/>
      <c r="H87" s="41"/>
      <c r="I87" s="41"/>
      <c r="J87" s="41"/>
      <c r="K87" s="41"/>
      <c r="L87" s="41"/>
      <c r="M87" s="41"/>
      <c r="N87" s="41"/>
      <c r="O87" s="17"/>
      <c r="P87" s="17"/>
      <c r="Q87" s="17"/>
      <c r="S87" s="17"/>
      <c r="T87" s="17"/>
      <c r="U87" s="17"/>
      <c r="V87" s="17"/>
      <c r="W87" s="17"/>
      <c r="X87" s="17"/>
      <c r="Y87" s="17"/>
    </row>
    <row r="88" spans="1:25" ht="13.9" customHeight="1" x14ac:dyDescent="0.2">
      <c r="A88" s="41"/>
      <c r="B88" s="41"/>
      <c r="C88" s="41"/>
      <c r="D88" s="41"/>
      <c r="E88" s="41"/>
      <c r="F88" s="41"/>
      <c r="G88" s="41"/>
      <c r="H88" s="41"/>
      <c r="I88" s="41"/>
      <c r="J88" s="41"/>
      <c r="K88" s="41"/>
      <c r="L88" s="41"/>
      <c r="M88" s="41"/>
      <c r="N88" s="41"/>
      <c r="O88" s="17"/>
      <c r="P88" s="17"/>
      <c r="Q88" s="17"/>
      <c r="S88" s="17"/>
      <c r="T88" s="17"/>
      <c r="U88" s="17"/>
      <c r="V88" s="17"/>
      <c r="W88" s="17"/>
      <c r="X88" s="17"/>
      <c r="Y88" s="17"/>
    </row>
    <row r="89" spans="1:25" ht="13.9" customHeight="1" x14ac:dyDescent="0.2">
      <c r="A89" s="41"/>
      <c r="B89" s="41"/>
      <c r="C89" s="41"/>
      <c r="D89" s="41"/>
      <c r="E89" s="41"/>
      <c r="F89" s="41"/>
      <c r="G89" s="41"/>
      <c r="H89" s="41"/>
      <c r="I89" s="41"/>
      <c r="J89" s="41"/>
      <c r="K89" s="41"/>
      <c r="L89" s="41"/>
      <c r="M89" s="41"/>
      <c r="N89" s="41"/>
      <c r="O89" s="17"/>
      <c r="P89" s="17"/>
      <c r="Q89" s="17"/>
      <c r="S89" s="17"/>
      <c r="T89" s="17"/>
      <c r="U89" s="17"/>
      <c r="V89" s="17"/>
      <c r="W89" s="17"/>
      <c r="X89" s="17"/>
      <c r="Y89" s="17"/>
    </row>
    <row r="90" spans="1:25" ht="13.9" customHeight="1" x14ac:dyDescent="0.2">
      <c r="A90" s="41"/>
      <c r="B90" s="41"/>
      <c r="C90" s="41"/>
      <c r="D90" s="41"/>
      <c r="E90" s="41"/>
      <c r="F90" s="41"/>
      <c r="G90" s="41"/>
      <c r="H90" s="41"/>
      <c r="I90" s="41"/>
      <c r="J90" s="41"/>
      <c r="K90" s="41"/>
      <c r="L90" s="41"/>
      <c r="M90" s="41"/>
      <c r="N90" s="41"/>
      <c r="O90" s="17"/>
      <c r="P90" s="17"/>
      <c r="Q90" s="17"/>
      <c r="S90" s="17"/>
      <c r="T90" s="17"/>
      <c r="U90" s="17"/>
      <c r="V90" s="17"/>
      <c r="W90" s="17"/>
      <c r="X90" s="17"/>
      <c r="Y90" s="17"/>
    </row>
    <row r="91" spans="1:25" ht="13.9" customHeight="1" x14ac:dyDescent="0.2">
      <c r="A91" s="41"/>
      <c r="B91" s="41"/>
      <c r="C91" s="41"/>
      <c r="D91" s="41"/>
      <c r="E91" s="41"/>
      <c r="F91" s="41"/>
      <c r="G91" s="41"/>
      <c r="H91" s="41"/>
      <c r="I91" s="41"/>
      <c r="J91" s="41"/>
      <c r="K91" s="41"/>
      <c r="L91" s="41"/>
      <c r="M91" s="41"/>
      <c r="N91" s="41"/>
      <c r="O91" s="17"/>
      <c r="P91" s="17"/>
      <c r="Q91" s="17"/>
      <c r="S91" s="17"/>
      <c r="T91" s="17"/>
      <c r="U91" s="17"/>
      <c r="V91" s="17"/>
      <c r="W91" s="17"/>
      <c r="X91" s="17"/>
      <c r="Y91" s="17"/>
    </row>
    <row r="92" spans="1:25" ht="13.9" customHeight="1" x14ac:dyDescent="0.2">
      <c r="A92" s="41"/>
      <c r="B92" s="41"/>
      <c r="C92" s="41"/>
      <c r="D92" s="41"/>
      <c r="E92" s="41"/>
      <c r="F92" s="41"/>
      <c r="G92" s="41"/>
      <c r="H92" s="41"/>
      <c r="I92" s="41"/>
      <c r="J92" s="41"/>
      <c r="K92" s="41"/>
      <c r="L92" s="41"/>
      <c r="M92" s="41"/>
      <c r="N92" s="41"/>
      <c r="O92" s="17"/>
      <c r="P92" s="17"/>
      <c r="Q92" s="17"/>
      <c r="S92" s="17"/>
      <c r="T92" s="17"/>
      <c r="U92" s="17"/>
      <c r="V92" s="17"/>
      <c r="W92" s="17"/>
      <c r="X92" s="17"/>
      <c r="Y92" s="17"/>
    </row>
    <row r="93" spans="1:25" ht="13.9" customHeight="1" x14ac:dyDescent="0.2">
      <c r="A93" s="41"/>
      <c r="B93" s="41"/>
      <c r="C93" s="41"/>
      <c r="D93" s="41"/>
      <c r="E93" s="41"/>
      <c r="F93" s="41"/>
      <c r="G93" s="41"/>
      <c r="H93" s="41"/>
      <c r="I93" s="41"/>
      <c r="J93" s="41"/>
      <c r="K93" s="41"/>
      <c r="L93" s="41"/>
      <c r="M93" s="41"/>
      <c r="N93" s="41"/>
      <c r="O93" s="17"/>
      <c r="P93" s="17"/>
      <c r="Q93" s="17"/>
      <c r="S93" s="17"/>
      <c r="T93" s="17"/>
      <c r="U93" s="17"/>
      <c r="V93" s="17"/>
      <c r="W93" s="17"/>
      <c r="X93" s="17"/>
      <c r="Y93" s="17"/>
    </row>
    <row r="94" spans="1:25" ht="13.9" customHeight="1" x14ac:dyDescent="0.2">
      <c r="A94" s="41"/>
      <c r="B94" s="41"/>
      <c r="C94" s="41"/>
      <c r="D94" s="41"/>
      <c r="E94" s="41"/>
      <c r="F94" s="41"/>
      <c r="G94" s="41"/>
      <c r="H94" s="41"/>
      <c r="I94" s="41"/>
      <c r="J94" s="41"/>
      <c r="K94" s="41"/>
      <c r="L94" s="41"/>
      <c r="M94" s="41"/>
      <c r="N94" s="41"/>
      <c r="O94" s="17"/>
      <c r="P94" s="17"/>
      <c r="Q94" s="17"/>
      <c r="S94" s="17"/>
      <c r="T94" s="17"/>
      <c r="U94" s="17"/>
      <c r="V94" s="17"/>
      <c r="W94" s="17"/>
      <c r="X94" s="17"/>
      <c r="Y94" s="17"/>
    </row>
    <row r="95" spans="1:25" ht="13.9" customHeight="1" x14ac:dyDescent="0.2">
      <c r="A95" s="41"/>
      <c r="B95" s="41"/>
      <c r="C95" s="41"/>
      <c r="D95" s="41"/>
      <c r="E95" s="41"/>
      <c r="F95" s="41"/>
      <c r="G95" s="41"/>
      <c r="H95" s="41"/>
      <c r="I95" s="41"/>
      <c r="J95" s="41"/>
      <c r="K95" s="41"/>
      <c r="L95" s="41"/>
      <c r="M95" s="41"/>
      <c r="N95" s="41"/>
      <c r="O95" s="17"/>
      <c r="P95" s="17"/>
      <c r="Q95" s="17"/>
      <c r="S95" s="17"/>
      <c r="T95" s="17"/>
      <c r="U95" s="17"/>
      <c r="V95" s="17"/>
      <c r="W95" s="17"/>
      <c r="X95" s="17"/>
      <c r="Y95" s="17"/>
    </row>
    <row r="96" spans="1:25" ht="13.9" customHeight="1" x14ac:dyDescent="0.2">
      <c r="A96" s="41"/>
      <c r="B96" s="41"/>
      <c r="C96" s="41"/>
      <c r="D96" s="41"/>
      <c r="E96" s="41"/>
      <c r="F96" s="41"/>
      <c r="G96" s="41"/>
      <c r="H96" s="41"/>
      <c r="I96" s="41"/>
      <c r="J96" s="41"/>
      <c r="K96" s="41"/>
      <c r="L96" s="41"/>
      <c r="M96" s="41"/>
      <c r="N96" s="41"/>
      <c r="O96" s="17"/>
      <c r="P96" s="17"/>
      <c r="Q96" s="17"/>
      <c r="S96" s="17"/>
      <c r="T96" s="17"/>
      <c r="U96" s="17"/>
      <c r="V96" s="17"/>
      <c r="W96" s="17"/>
      <c r="X96" s="17"/>
      <c r="Y96" s="17"/>
    </row>
    <row r="97" spans="1:25" ht="13.9" customHeight="1" x14ac:dyDescent="0.2">
      <c r="A97" s="41"/>
      <c r="B97" s="41"/>
      <c r="C97" s="41"/>
      <c r="D97" s="41"/>
      <c r="E97" s="41"/>
      <c r="F97" s="41"/>
      <c r="G97" s="41"/>
      <c r="H97" s="41"/>
      <c r="I97" s="41"/>
      <c r="J97" s="41"/>
      <c r="K97" s="41"/>
      <c r="L97" s="41"/>
      <c r="M97" s="41"/>
      <c r="N97" s="41"/>
      <c r="O97" s="17"/>
      <c r="P97" s="17"/>
      <c r="Q97" s="17"/>
      <c r="S97" s="17"/>
      <c r="T97" s="17"/>
      <c r="U97" s="17"/>
      <c r="V97" s="17"/>
      <c r="W97" s="17"/>
      <c r="X97" s="17"/>
      <c r="Y97" s="17"/>
    </row>
    <row r="98" spans="1:25" ht="13.9" customHeight="1" x14ac:dyDescent="0.2">
      <c r="A98" s="41"/>
      <c r="B98" s="41"/>
      <c r="C98" s="41"/>
      <c r="D98" s="41"/>
      <c r="E98" s="41"/>
      <c r="F98" s="41"/>
      <c r="G98" s="41"/>
      <c r="H98" s="41"/>
      <c r="I98" s="41"/>
      <c r="J98" s="41"/>
      <c r="K98" s="41"/>
      <c r="L98" s="41"/>
      <c r="M98" s="41"/>
      <c r="N98" s="41"/>
      <c r="O98" s="17"/>
      <c r="P98" s="17"/>
      <c r="Q98" s="17"/>
      <c r="S98" s="17"/>
      <c r="T98" s="17"/>
      <c r="U98" s="17"/>
      <c r="V98" s="17"/>
      <c r="W98" s="17"/>
      <c r="X98" s="17"/>
      <c r="Y98" s="17"/>
    </row>
    <row r="99" spans="1:25" ht="13.9" customHeight="1" x14ac:dyDescent="0.2">
      <c r="A99" s="41"/>
      <c r="B99" s="41"/>
      <c r="C99" s="41"/>
      <c r="D99" s="41"/>
      <c r="E99" s="41"/>
      <c r="F99" s="41"/>
      <c r="G99" s="41"/>
      <c r="H99" s="41"/>
      <c r="I99" s="41"/>
      <c r="J99" s="41"/>
      <c r="K99" s="41"/>
      <c r="L99" s="41"/>
      <c r="M99" s="41"/>
      <c r="N99" s="41"/>
      <c r="O99" s="17"/>
      <c r="P99" s="17"/>
      <c r="Q99" s="17"/>
      <c r="S99" s="17"/>
      <c r="T99" s="17"/>
      <c r="U99" s="17"/>
      <c r="V99" s="17"/>
      <c r="W99" s="17"/>
      <c r="X99" s="17"/>
      <c r="Y99" s="17"/>
    </row>
    <row r="100" spans="1:25" ht="13.9" customHeight="1" x14ac:dyDescent="0.2">
      <c r="A100" s="41"/>
      <c r="B100" s="41"/>
      <c r="C100" s="41"/>
      <c r="D100" s="41"/>
      <c r="E100" s="41"/>
      <c r="F100" s="41"/>
      <c r="G100" s="41"/>
      <c r="H100" s="41"/>
      <c r="I100" s="41"/>
      <c r="J100" s="41"/>
      <c r="K100" s="41"/>
      <c r="L100" s="41"/>
      <c r="M100" s="41"/>
      <c r="N100" s="41"/>
      <c r="O100" s="17"/>
      <c r="P100" s="17"/>
      <c r="Q100" s="17"/>
      <c r="S100" s="17"/>
      <c r="T100" s="17"/>
      <c r="U100" s="17"/>
      <c r="V100" s="17"/>
      <c r="W100" s="17"/>
      <c r="X100" s="17"/>
      <c r="Y100" s="17"/>
    </row>
    <row r="101" spans="1:25" ht="13.9" customHeight="1" x14ac:dyDescent="0.2">
      <c r="A101" s="41"/>
      <c r="B101" s="41"/>
      <c r="C101" s="41"/>
      <c r="D101" s="41"/>
      <c r="E101" s="41"/>
      <c r="F101" s="41"/>
      <c r="G101" s="41"/>
      <c r="H101" s="41"/>
      <c r="I101" s="41"/>
      <c r="J101" s="41"/>
      <c r="K101" s="41"/>
      <c r="L101" s="41"/>
      <c r="M101" s="41"/>
      <c r="N101" s="41"/>
      <c r="O101" s="17"/>
      <c r="P101" s="17"/>
      <c r="Q101" s="17"/>
      <c r="S101" s="17"/>
      <c r="T101" s="17"/>
      <c r="U101" s="17"/>
      <c r="V101" s="17"/>
      <c r="W101" s="17"/>
      <c r="X101" s="17"/>
      <c r="Y101" s="17"/>
    </row>
    <row r="102" spans="1:25" ht="13.9" customHeight="1" x14ac:dyDescent="0.2">
      <c r="A102" s="41"/>
      <c r="B102" s="41"/>
      <c r="C102" s="41"/>
      <c r="D102" s="41"/>
      <c r="E102" s="41"/>
      <c r="F102" s="41"/>
      <c r="G102" s="41"/>
      <c r="H102" s="41"/>
      <c r="I102" s="41"/>
      <c r="J102" s="41"/>
      <c r="K102" s="41"/>
      <c r="L102" s="41"/>
      <c r="M102" s="41"/>
      <c r="N102" s="41"/>
      <c r="O102" s="17"/>
      <c r="P102" s="17"/>
      <c r="Q102" s="17"/>
      <c r="S102" s="17"/>
      <c r="T102" s="17"/>
      <c r="U102" s="17"/>
      <c r="V102" s="17"/>
      <c r="W102" s="17"/>
      <c r="X102" s="17"/>
      <c r="Y102" s="17"/>
    </row>
    <row r="103" spans="1:25" ht="13.9" customHeight="1" x14ac:dyDescent="0.2">
      <c r="A103" s="41"/>
      <c r="B103" s="41"/>
      <c r="C103" s="41"/>
      <c r="D103" s="41"/>
      <c r="E103" s="41"/>
      <c r="F103" s="41"/>
      <c r="G103" s="41"/>
      <c r="H103" s="41"/>
      <c r="I103" s="41"/>
      <c r="J103" s="41"/>
      <c r="K103" s="41"/>
      <c r="L103" s="41"/>
      <c r="M103" s="41"/>
      <c r="N103" s="41"/>
      <c r="O103" s="17"/>
      <c r="P103" s="17"/>
      <c r="Q103" s="17"/>
      <c r="S103" s="17"/>
      <c r="T103" s="17"/>
      <c r="U103" s="17"/>
      <c r="V103" s="17"/>
      <c r="W103" s="17"/>
      <c r="X103" s="17"/>
      <c r="Y103" s="17"/>
    </row>
    <row r="104" spans="1:25" ht="13.9" customHeight="1" x14ac:dyDescent="0.2">
      <c r="A104" s="41"/>
      <c r="B104" s="41"/>
      <c r="C104" s="41"/>
      <c r="D104" s="41"/>
      <c r="E104" s="41"/>
      <c r="F104" s="41"/>
      <c r="G104" s="41"/>
      <c r="H104" s="41"/>
      <c r="I104" s="41"/>
      <c r="J104" s="41"/>
      <c r="K104" s="41"/>
      <c r="L104" s="41"/>
      <c r="M104" s="41"/>
      <c r="N104" s="41"/>
      <c r="O104" s="17"/>
      <c r="P104" s="17"/>
      <c r="Q104" s="17"/>
      <c r="S104" s="17"/>
      <c r="T104" s="17"/>
      <c r="U104" s="17"/>
      <c r="V104" s="17"/>
      <c r="W104" s="17"/>
      <c r="X104" s="17"/>
      <c r="Y104" s="17"/>
    </row>
    <row r="105" spans="1:25" ht="13.9" customHeight="1" x14ac:dyDescent="0.2">
      <c r="A105" s="41"/>
      <c r="B105" s="41"/>
      <c r="C105" s="41"/>
      <c r="D105" s="41"/>
      <c r="E105" s="41"/>
      <c r="F105" s="41"/>
      <c r="G105" s="41"/>
      <c r="H105" s="41"/>
      <c r="I105" s="41"/>
      <c r="J105" s="41"/>
      <c r="K105" s="41"/>
      <c r="L105" s="41"/>
      <c r="M105" s="41"/>
      <c r="N105" s="41"/>
      <c r="O105" s="17"/>
      <c r="P105" s="17"/>
      <c r="Q105" s="17"/>
      <c r="S105" s="17"/>
      <c r="T105" s="17"/>
      <c r="U105" s="17"/>
      <c r="V105" s="17"/>
      <c r="W105" s="17"/>
      <c r="X105" s="17"/>
      <c r="Y105" s="17"/>
    </row>
    <row r="106" spans="1:25" ht="13.9" customHeight="1" x14ac:dyDescent="0.2">
      <c r="A106" s="41"/>
      <c r="B106" s="41"/>
      <c r="C106" s="41"/>
      <c r="D106" s="41"/>
      <c r="E106" s="41"/>
      <c r="F106" s="41"/>
      <c r="G106" s="41"/>
      <c r="H106" s="41"/>
      <c r="I106" s="41"/>
      <c r="J106" s="41"/>
      <c r="K106" s="41"/>
      <c r="L106" s="41"/>
      <c r="M106" s="41"/>
      <c r="N106" s="41"/>
      <c r="O106" s="17"/>
      <c r="P106" s="17"/>
      <c r="Q106" s="17"/>
      <c r="S106" s="17"/>
      <c r="T106" s="17"/>
      <c r="U106" s="17"/>
      <c r="V106" s="17"/>
      <c r="W106" s="17"/>
      <c r="X106" s="17"/>
      <c r="Y106" s="17"/>
    </row>
    <row r="107" spans="1:25" ht="13.9" customHeight="1" x14ac:dyDescent="0.2">
      <c r="A107" s="41"/>
      <c r="B107" s="41"/>
      <c r="C107" s="41"/>
      <c r="D107" s="41"/>
      <c r="E107" s="41"/>
      <c r="F107" s="41"/>
      <c r="G107" s="41"/>
      <c r="H107" s="41"/>
      <c r="I107" s="41"/>
      <c r="J107" s="41"/>
      <c r="K107" s="41"/>
      <c r="L107" s="41"/>
      <c r="M107" s="41"/>
      <c r="N107" s="41"/>
      <c r="O107" s="17"/>
      <c r="P107" s="17"/>
      <c r="Q107" s="17"/>
      <c r="S107" s="17"/>
      <c r="T107" s="17"/>
      <c r="U107" s="17"/>
      <c r="V107" s="17"/>
      <c r="W107" s="17"/>
      <c r="X107" s="17"/>
      <c r="Y107" s="17"/>
    </row>
    <row r="108" spans="1:25" ht="13.9" customHeight="1" x14ac:dyDescent="0.2">
      <c r="A108" s="41"/>
      <c r="B108" s="41"/>
      <c r="C108" s="41"/>
      <c r="D108" s="41"/>
      <c r="E108" s="41"/>
      <c r="F108" s="41"/>
      <c r="G108" s="41"/>
      <c r="H108" s="41"/>
      <c r="I108" s="41"/>
      <c r="J108" s="41"/>
      <c r="K108" s="41"/>
      <c r="L108" s="41"/>
      <c r="M108" s="41"/>
      <c r="N108" s="41"/>
      <c r="O108" s="17"/>
      <c r="P108" s="17"/>
      <c r="Q108" s="17"/>
      <c r="S108" s="17"/>
      <c r="T108" s="17"/>
      <c r="U108" s="17"/>
      <c r="V108" s="17"/>
      <c r="W108" s="17"/>
      <c r="X108" s="17"/>
      <c r="Y108" s="17"/>
    </row>
    <row r="109" spans="1:25" ht="13.9" customHeight="1" x14ac:dyDescent="0.2">
      <c r="A109" s="41"/>
      <c r="B109" s="41"/>
      <c r="C109" s="41"/>
      <c r="D109" s="41"/>
      <c r="E109" s="41"/>
      <c r="F109" s="41"/>
      <c r="G109" s="41"/>
      <c r="H109" s="41"/>
      <c r="I109" s="41"/>
      <c r="J109" s="41"/>
      <c r="K109" s="41"/>
      <c r="L109" s="41"/>
      <c r="M109" s="41"/>
      <c r="N109" s="41"/>
      <c r="O109" s="17"/>
      <c r="P109" s="17"/>
      <c r="Q109" s="17"/>
      <c r="S109" s="17"/>
      <c r="T109" s="17"/>
      <c r="U109" s="17"/>
      <c r="V109" s="17"/>
      <c r="W109" s="17"/>
      <c r="X109" s="17"/>
      <c r="Y109" s="17"/>
    </row>
    <row r="110" spans="1:25" ht="13.9" customHeight="1" x14ac:dyDescent="0.2">
      <c r="A110" s="41"/>
      <c r="B110" s="41"/>
      <c r="C110" s="41"/>
      <c r="D110" s="41"/>
      <c r="E110" s="41"/>
      <c r="F110" s="41"/>
      <c r="G110" s="41"/>
      <c r="H110" s="41"/>
      <c r="I110" s="41"/>
      <c r="J110" s="41"/>
      <c r="K110" s="41"/>
      <c r="L110" s="41"/>
      <c r="M110" s="41"/>
      <c r="N110" s="41"/>
      <c r="O110" s="17"/>
      <c r="P110" s="17"/>
      <c r="Q110" s="17"/>
      <c r="S110" s="17"/>
      <c r="T110" s="17"/>
      <c r="U110" s="17"/>
      <c r="V110" s="17"/>
      <c r="W110" s="17"/>
      <c r="X110" s="17"/>
      <c r="Y110" s="17"/>
    </row>
    <row r="111" spans="1:25" ht="13.9" customHeight="1" x14ac:dyDescent="0.2">
      <c r="A111" s="41"/>
      <c r="B111" s="41"/>
      <c r="C111" s="41"/>
      <c r="D111" s="41"/>
      <c r="E111" s="41"/>
      <c r="F111" s="41"/>
      <c r="G111" s="41"/>
      <c r="H111" s="41"/>
      <c r="I111" s="41"/>
      <c r="J111" s="41"/>
      <c r="K111" s="41"/>
      <c r="L111" s="41"/>
      <c r="M111" s="41"/>
      <c r="N111" s="41"/>
      <c r="O111" s="17"/>
      <c r="P111" s="17"/>
      <c r="Q111" s="17"/>
      <c r="S111" s="17"/>
      <c r="T111" s="17"/>
      <c r="U111" s="17"/>
      <c r="V111" s="17"/>
      <c r="W111" s="17"/>
      <c r="X111" s="17"/>
      <c r="Y111" s="17"/>
    </row>
    <row r="112" spans="1:25" ht="13.9" customHeight="1" x14ac:dyDescent="0.2">
      <c r="A112" s="41"/>
      <c r="B112" s="41"/>
      <c r="C112" s="41"/>
      <c r="D112" s="41"/>
      <c r="E112" s="41"/>
      <c r="F112" s="41"/>
      <c r="G112" s="41"/>
      <c r="H112" s="41"/>
      <c r="I112" s="41"/>
      <c r="J112" s="41"/>
      <c r="K112" s="41"/>
      <c r="L112" s="41"/>
      <c r="M112" s="41"/>
      <c r="N112" s="41"/>
      <c r="O112" s="17"/>
      <c r="P112" s="17"/>
      <c r="Q112" s="17"/>
      <c r="S112" s="17"/>
      <c r="T112" s="17"/>
      <c r="U112" s="17"/>
      <c r="V112" s="17"/>
      <c r="W112" s="17"/>
      <c r="X112" s="17"/>
      <c r="Y112" s="17"/>
    </row>
    <row r="113" spans="1:25" ht="13.9" customHeight="1" x14ac:dyDescent="0.2">
      <c r="A113" s="41"/>
      <c r="B113" s="41"/>
      <c r="C113" s="41"/>
      <c r="D113" s="41"/>
      <c r="E113" s="41"/>
      <c r="F113" s="41"/>
      <c r="G113" s="41"/>
      <c r="H113" s="41"/>
      <c r="I113" s="41"/>
      <c r="J113" s="41"/>
      <c r="K113" s="41"/>
      <c r="L113" s="41"/>
      <c r="M113" s="41"/>
      <c r="N113" s="41"/>
      <c r="O113" s="17"/>
      <c r="P113" s="17"/>
      <c r="Q113" s="17"/>
      <c r="S113" s="17"/>
      <c r="T113" s="17"/>
      <c r="U113" s="17"/>
      <c r="V113" s="17"/>
      <c r="W113" s="17"/>
      <c r="X113" s="17"/>
      <c r="Y113" s="17"/>
    </row>
    <row r="114" spans="1:25" ht="13.9" customHeight="1" x14ac:dyDescent="0.2">
      <c r="A114" s="41"/>
      <c r="B114" s="41"/>
      <c r="C114" s="41"/>
      <c r="D114" s="41"/>
      <c r="E114" s="41"/>
      <c r="F114" s="41"/>
      <c r="G114" s="41"/>
      <c r="H114" s="41"/>
      <c r="I114" s="41"/>
      <c r="J114" s="41"/>
      <c r="K114" s="41"/>
      <c r="L114" s="41"/>
      <c r="M114" s="41"/>
      <c r="N114" s="41"/>
      <c r="O114" s="17"/>
      <c r="P114" s="17"/>
      <c r="Q114" s="17"/>
      <c r="S114" s="17"/>
      <c r="T114" s="17"/>
      <c r="U114" s="17"/>
      <c r="V114" s="17"/>
      <c r="W114" s="17"/>
      <c r="X114" s="17"/>
      <c r="Y114" s="17"/>
    </row>
    <row r="115" spans="1:25" ht="13.9" customHeight="1" x14ac:dyDescent="0.2">
      <c r="A115" s="41"/>
      <c r="B115" s="41"/>
      <c r="C115" s="41"/>
      <c r="D115" s="41"/>
      <c r="E115" s="41"/>
      <c r="F115" s="41"/>
      <c r="G115" s="41"/>
      <c r="H115" s="41"/>
      <c r="I115" s="41"/>
      <c r="J115" s="41"/>
      <c r="K115" s="41"/>
      <c r="L115" s="41"/>
      <c r="M115" s="41"/>
      <c r="N115" s="41"/>
      <c r="O115" s="17"/>
      <c r="P115" s="17"/>
      <c r="Q115" s="17"/>
      <c r="S115" s="17"/>
      <c r="T115" s="17"/>
      <c r="U115" s="17"/>
      <c r="V115" s="17"/>
      <c r="W115" s="17"/>
      <c r="X115" s="17"/>
      <c r="Y115" s="17"/>
    </row>
    <row r="116" spans="1:25" ht="13.9" customHeight="1" x14ac:dyDescent="0.2">
      <c r="A116" s="41"/>
      <c r="B116" s="41"/>
      <c r="C116" s="41"/>
      <c r="D116" s="41"/>
      <c r="E116" s="41"/>
      <c r="F116" s="41"/>
      <c r="G116" s="41"/>
      <c r="H116" s="41"/>
      <c r="I116" s="41"/>
      <c r="J116" s="41"/>
      <c r="K116" s="41"/>
      <c r="L116" s="41"/>
      <c r="M116" s="41"/>
      <c r="N116" s="41"/>
      <c r="O116" s="17"/>
      <c r="P116" s="17"/>
      <c r="Q116" s="17"/>
      <c r="S116" s="17"/>
      <c r="T116" s="17"/>
      <c r="U116" s="17"/>
      <c r="V116" s="17"/>
      <c r="W116" s="17"/>
      <c r="X116" s="17"/>
      <c r="Y116" s="17"/>
    </row>
    <row r="117" spans="1:25" ht="13.9" customHeight="1" x14ac:dyDescent="0.2">
      <c r="A117" s="41"/>
      <c r="B117" s="41"/>
      <c r="C117" s="41"/>
      <c r="D117" s="41"/>
      <c r="E117" s="41"/>
      <c r="F117" s="41"/>
      <c r="G117" s="41"/>
      <c r="H117" s="41"/>
      <c r="I117" s="41"/>
      <c r="J117" s="41"/>
      <c r="K117" s="41"/>
      <c r="L117" s="41"/>
      <c r="M117" s="41"/>
      <c r="N117" s="41"/>
      <c r="O117" s="17"/>
      <c r="P117" s="17"/>
      <c r="Q117" s="17"/>
      <c r="S117" s="17"/>
      <c r="T117" s="17"/>
      <c r="U117" s="17"/>
      <c r="V117" s="17"/>
      <c r="W117" s="17"/>
      <c r="X117" s="17"/>
      <c r="Y117" s="17"/>
    </row>
    <row r="118" spans="1:25" ht="13.9" customHeight="1" x14ac:dyDescent="0.2">
      <c r="A118" s="41"/>
      <c r="B118" s="41"/>
      <c r="C118" s="41"/>
      <c r="D118" s="41"/>
      <c r="E118" s="41"/>
      <c r="F118" s="41"/>
      <c r="G118" s="41"/>
      <c r="H118" s="41"/>
      <c r="I118" s="41"/>
      <c r="J118" s="41"/>
      <c r="K118" s="41"/>
      <c r="L118" s="41"/>
      <c r="M118" s="41"/>
      <c r="N118" s="41"/>
      <c r="O118" s="17"/>
      <c r="P118" s="17"/>
      <c r="Q118" s="17"/>
      <c r="S118" s="17"/>
      <c r="T118" s="17"/>
      <c r="U118" s="17"/>
      <c r="V118" s="17"/>
      <c r="W118" s="17"/>
      <c r="X118" s="17"/>
      <c r="Y118" s="17"/>
    </row>
    <row r="119" spans="1:25" ht="13.9" customHeight="1" x14ac:dyDescent="0.2">
      <c r="A119" s="41"/>
      <c r="B119" s="41"/>
      <c r="C119" s="41"/>
      <c r="D119" s="41"/>
      <c r="E119" s="41"/>
      <c r="F119" s="41"/>
      <c r="G119" s="41"/>
      <c r="H119" s="41"/>
      <c r="I119" s="41"/>
      <c r="J119" s="41"/>
      <c r="K119" s="41"/>
      <c r="L119" s="41"/>
      <c r="M119" s="41"/>
      <c r="N119" s="41"/>
      <c r="O119" s="17"/>
      <c r="P119" s="17"/>
      <c r="Q119" s="17"/>
      <c r="S119" s="17"/>
      <c r="T119" s="17"/>
      <c r="U119" s="17"/>
      <c r="V119" s="17"/>
      <c r="W119" s="17"/>
      <c r="X119" s="17"/>
      <c r="Y119" s="17"/>
    </row>
    <row r="120" spans="1:25" ht="13.9" customHeight="1" x14ac:dyDescent="0.2">
      <c r="A120" s="41"/>
      <c r="B120" s="41"/>
      <c r="C120" s="41"/>
      <c r="D120" s="41"/>
      <c r="E120" s="41"/>
      <c r="F120" s="41"/>
      <c r="G120" s="41"/>
      <c r="H120" s="41"/>
      <c r="I120" s="41"/>
      <c r="J120" s="41"/>
      <c r="K120" s="41"/>
      <c r="L120" s="41"/>
      <c r="M120" s="41"/>
      <c r="N120" s="41"/>
      <c r="O120" s="17"/>
      <c r="P120" s="17"/>
      <c r="Q120" s="17"/>
      <c r="S120" s="17"/>
      <c r="T120" s="17"/>
      <c r="U120" s="17"/>
      <c r="V120" s="17"/>
      <c r="W120" s="17"/>
      <c r="X120" s="17"/>
      <c r="Y120" s="17"/>
    </row>
    <row r="121" spans="1:25" ht="13.9" customHeight="1" x14ac:dyDescent="0.2">
      <c r="A121" s="41"/>
      <c r="B121" s="41"/>
      <c r="C121" s="41"/>
      <c r="D121" s="41"/>
      <c r="E121" s="41"/>
      <c r="F121" s="41"/>
      <c r="G121" s="41"/>
      <c r="H121" s="41"/>
      <c r="I121" s="41"/>
      <c r="J121" s="41"/>
      <c r="K121" s="41"/>
      <c r="L121" s="41"/>
      <c r="M121" s="41"/>
      <c r="N121" s="41"/>
      <c r="O121" s="17"/>
      <c r="P121" s="17"/>
      <c r="Q121" s="17"/>
      <c r="S121" s="17"/>
      <c r="T121" s="17"/>
      <c r="U121" s="17"/>
      <c r="V121" s="17"/>
      <c r="W121" s="17"/>
      <c r="X121" s="17"/>
      <c r="Y121" s="17"/>
    </row>
    <row r="122" spans="1:25" ht="13.9" customHeight="1" x14ac:dyDescent="0.2">
      <c r="A122" s="41"/>
      <c r="B122" s="41"/>
      <c r="C122" s="41"/>
      <c r="D122" s="41"/>
      <c r="E122" s="41"/>
      <c r="F122" s="41"/>
      <c r="G122" s="41"/>
      <c r="H122" s="41"/>
      <c r="I122" s="41"/>
      <c r="J122" s="41"/>
      <c r="K122" s="41"/>
      <c r="L122" s="41"/>
      <c r="M122" s="41"/>
      <c r="N122" s="41"/>
      <c r="O122" s="17"/>
      <c r="P122" s="17"/>
      <c r="Q122" s="17"/>
      <c r="S122" s="17"/>
      <c r="T122" s="17"/>
      <c r="U122" s="17"/>
      <c r="V122" s="17"/>
      <c r="W122" s="17"/>
      <c r="X122" s="17"/>
      <c r="Y122" s="17"/>
    </row>
    <row r="123" spans="1:25" ht="13.9" customHeight="1" x14ac:dyDescent="0.2">
      <c r="A123" s="41"/>
      <c r="B123" s="41"/>
      <c r="C123" s="41"/>
      <c r="D123" s="41"/>
      <c r="E123" s="41"/>
      <c r="F123" s="41"/>
      <c r="G123" s="41"/>
      <c r="H123" s="41"/>
      <c r="I123" s="41"/>
      <c r="J123" s="41"/>
      <c r="K123" s="41"/>
      <c r="L123" s="41"/>
      <c r="M123" s="41"/>
      <c r="N123" s="41"/>
      <c r="O123" s="17"/>
      <c r="P123" s="17"/>
      <c r="Q123" s="17"/>
      <c r="S123" s="17"/>
      <c r="T123" s="17"/>
      <c r="U123" s="17"/>
      <c r="V123" s="17"/>
      <c r="W123" s="17"/>
      <c r="X123" s="17"/>
      <c r="Y123" s="17"/>
    </row>
    <row r="124" spans="1:25" ht="13.9" customHeight="1" x14ac:dyDescent="0.2">
      <c r="A124" s="41"/>
      <c r="B124" s="41"/>
      <c r="C124" s="41"/>
      <c r="D124" s="41"/>
      <c r="E124" s="41"/>
      <c r="F124" s="41"/>
      <c r="G124" s="41"/>
      <c r="H124" s="41"/>
      <c r="I124" s="41"/>
      <c r="J124" s="41"/>
      <c r="K124" s="41"/>
      <c r="L124" s="41"/>
      <c r="M124" s="41"/>
      <c r="N124" s="41"/>
      <c r="O124" s="17"/>
      <c r="P124" s="17"/>
      <c r="Q124" s="17"/>
      <c r="S124" s="17"/>
      <c r="T124" s="17"/>
      <c r="U124" s="17"/>
      <c r="V124" s="17"/>
      <c r="W124" s="17"/>
      <c r="X124" s="17"/>
      <c r="Y124" s="17"/>
    </row>
  </sheetData>
  <mergeCells count="198">
    <mergeCell ref="C79:E79"/>
    <mergeCell ref="F79:J79"/>
    <mergeCell ref="K79:N79"/>
    <mergeCell ref="C80:E80"/>
    <mergeCell ref="F80:J80"/>
    <mergeCell ref="K80:N80"/>
    <mergeCell ref="A76:N76"/>
    <mergeCell ref="C77:E77"/>
    <mergeCell ref="F77:J77"/>
    <mergeCell ref="K77:N77"/>
    <mergeCell ref="C78:E78"/>
    <mergeCell ref="F78:J78"/>
    <mergeCell ref="K78:N78"/>
    <mergeCell ref="B73:F73"/>
    <mergeCell ref="H73:N73"/>
    <mergeCell ref="B74:F74"/>
    <mergeCell ref="H74:N74"/>
    <mergeCell ref="B75:F75"/>
    <mergeCell ref="H75:N75"/>
    <mergeCell ref="C69:G69"/>
    <mergeCell ref="I69:N69"/>
    <mergeCell ref="C70:G70"/>
    <mergeCell ref="I70:N70"/>
    <mergeCell ref="A71:N71"/>
    <mergeCell ref="A72:F72"/>
    <mergeCell ref="G72:N72"/>
    <mergeCell ref="A67:A68"/>
    <mergeCell ref="B67:C68"/>
    <mergeCell ref="D67:D68"/>
    <mergeCell ref="E67:G68"/>
    <mergeCell ref="I67:N67"/>
    <mergeCell ref="I68:N68"/>
    <mergeCell ref="A65:A66"/>
    <mergeCell ref="B65:C66"/>
    <mergeCell ref="D65:D66"/>
    <mergeCell ref="E65:G66"/>
    <mergeCell ref="I65:N65"/>
    <mergeCell ref="I66:N66"/>
    <mergeCell ref="B60:I60"/>
    <mergeCell ref="J60:K60"/>
    <mergeCell ref="L60:N60"/>
    <mergeCell ref="A61:A62"/>
    <mergeCell ref="A63:N63"/>
    <mergeCell ref="D64:G64"/>
    <mergeCell ref="I64:J64"/>
    <mergeCell ref="L64:N64"/>
    <mergeCell ref="B55:N55"/>
    <mergeCell ref="B56:I56"/>
    <mergeCell ref="J56:K56"/>
    <mergeCell ref="L56:N56"/>
    <mergeCell ref="A57:A58"/>
    <mergeCell ref="B59:N59"/>
    <mergeCell ref="A50:N50"/>
    <mergeCell ref="B51:N51"/>
    <mergeCell ref="B52:I52"/>
    <mergeCell ref="J52:K52"/>
    <mergeCell ref="L52:N52"/>
    <mergeCell ref="A53:A54"/>
    <mergeCell ref="M46:N46"/>
    <mergeCell ref="C47:F47"/>
    <mergeCell ref="M47:N47"/>
    <mergeCell ref="B48:B49"/>
    <mergeCell ref="C48:F49"/>
    <mergeCell ref="I48:J48"/>
    <mergeCell ref="L48:L49"/>
    <mergeCell ref="M48:N49"/>
    <mergeCell ref="I49:J49"/>
    <mergeCell ref="A42:A49"/>
    <mergeCell ref="M42:N42"/>
    <mergeCell ref="C43:F43"/>
    <mergeCell ref="M43:N43"/>
    <mergeCell ref="C44:F44"/>
    <mergeCell ref="H44:H45"/>
    <mergeCell ref="I44:J45"/>
    <mergeCell ref="M44:N44"/>
    <mergeCell ref="C45:F45"/>
    <mergeCell ref="M45:N45"/>
    <mergeCell ref="C42:F42"/>
    <mergeCell ref="G42:G49"/>
    <mergeCell ref="H42:H43"/>
    <mergeCell ref="I42:J43"/>
    <mergeCell ref="K42:K49"/>
    <mergeCell ref="C46:F46"/>
    <mergeCell ref="H46:H47"/>
    <mergeCell ref="I46:J47"/>
    <mergeCell ref="B37:N37"/>
    <mergeCell ref="A38:A41"/>
    <mergeCell ref="B38:C38"/>
    <mergeCell ref="E38:N38"/>
    <mergeCell ref="B39:C39"/>
    <mergeCell ref="E39:N39"/>
    <mergeCell ref="B40:C40"/>
    <mergeCell ref="E40:N40"/>
    <mergeCell ref="B41:C41"/>
    <mergeCell ref="E41:N41"/>
    <mergeCell ref="B35:E35"/>
    <mergeCell ref="F35:G35"/>
    <mergeCell ref="H35:J35"/>
    <mergeCell ref="L35:N35"/>
    <mergeCell ref="B36:E36"/>
    <mergeCell ref="F36:G36"/>
    <mergeCell ref="H36:J36"/>
    <mergeCell ref="L36:N36"/>
    <mergeCell ref="B30:E30"/>
    <mergeCell ref="G30:I30"/>
    <mergeCell ref="K30:N30"/>
    <mergeCell ref="B31:N31"/>
    <mergeCell ref="A32:A33"/>
    <mergeCell ref="B34:N34"/>
    <mergeCell ref="A27:N27"/>
    <mergeCell ref="B28:F28"/>
    <mergeCell ref="H28:N28"/>
    <mergeCell ref="B29:C29"/>
    <mergeCell ref="D29:E29"/>
    <mergeCell ref="F29:H29"/>
    <mergeCell ref="J29:K29"/>
    <mergeCell ref="M29:N29"/>
    <mergeCell ref="A26:C26"/>
    <mergeCell ref="D26:E26"/>
    <mergeCell ref="F26:G26"/>
    <mergeCell ref="H26:J26"/>
    <mergeCell ref="K26:L26"/>
    <mergeCell ref="M26:N26"/>
    <mergeCell ref="A25:C25"/>
    <mergeCell ref="D25:E25"/>
    <mergeCell ref="F25:G25"/>
    <mergeCell ref="H25:J25"/>
    <mergeCell ref="K25:L25"/>
    <mergeCell ref="M25:N25"/>
    <mergeCell ref="A24:C24"/>
    <mergeCell ref="D24:E24"/>
    <mergeCell ref="F24:G24"/>
    <mergeCell ref="H24:J24"/>
    <mergeCell ref="K24:L24"/>
    <mergeCell ref="M24:N24"/>
    <mergeCell ref="A23:C23"/>
    <mergeCell ref="D23:E23"/>
    <mergeCell ref="F23:G23"/>
    <mergeCell ref="H23:J23"/>
    <mergeCell ref="K23:L23"/>
    <mergeCell ref="M23:N23"/>
    <mergeCell ref="A22:C22"/>
    <mergeCell ref="D22:E22"/>
    <mergeCell ref="F22:G22"/>
    <mergeCell ref="H22:J22"/>
    <mergeCell ref="K22:L22"/>
    <mergeCell ref="M22:N22"/>
    <mergeCell ref="A21:C21"/>
    <mergeCell ref="D21:E21"/>
    <mergeCell ref="F21:G21"/>
    <mergeCell ref="H21:J21"/>
    <mergeCell ref="K21:L21"/>
    <mergeCell ref="M21:N21"/>
    <mergeCell ref="B18:C18"/>
    <mergeCell ref="D18:F18"/>
    <mergeCell ref="H18:N18"/>
    <mergeCell ref="A19:N19"/>
    <mergeCell ref="B20:C20"/>
    <mergeCell ref="D20:E20"/>
    <mergeCell ref="H20:J20"/>
    <mergeCell ref="L20:N20"/>
    <mergeCell ref="B16:C16"/>
    <mergeCell ref="D16:F16"/>
    <mergeCell ref="H16:J16"/>
    <mergeCell ref="K16:N16"/>
    <mergeCell ref="B17:C17"/>
    <mergeCell ref="D17:F17"/>
    <mergeCell ref="H17:J17"/>
    <mergeCell ref="K17:N17"/>
    <mergeCell ref="B14:C14"/>
    <mergeCell ref="D14:F14"/>
    <mergeCell ref="H14:J14"/>
    <mergeCell ref="K14:N14"/>
    <mergeCell ref="B15:C15"/>
    <mergeCell ref="D15:F15"/>
    <mergeCell ref="H15:J15"/>
    <mergeCell ref="K15:N15"/>
    <mergeCell ref="B9:N9"/>
    <mergeCell ref="A10:N10"/>
    <mergeCell ref="B11:N11"/>
    <mergeCell ref="A12:N12"/>
    <mergeCell ref="B13:C13"/>
    <mergeCell ref="D13:F13"/>
    <mergeCell ref="H13:J13"/>
    <mergeCell ref="K13:N13"/>
    <mergeCell ref="C6:E6"/>
    <mergeCell ref="G6:I6"/>
    <mergeCell ref="K6:N6"/>
    <mergeCell ref="C7:F7"/>
    <mergeCell ref="H7:N7"/>
    <mergeCell ref="C8:H8"/>
    <mergeCell ref="J8:N8"/>
    <mergeCell ref="B1:N1"/>
    <mergeCell ref="A2:N2"/>
    <mergeCell ref="A3:N3"/>
    <mergeCell ref="B4:J4"/>
    <mergeCell ref="L4:N4"/>
    <mergeCell ref="B5:N5"/>
  </mergeCells>
  <dataValidations count="2">
    <dataValidation allowBlank="1" showErrorMessage="1" prompt="Escriba el nombre completo de la persona responsable de reportar la ejecución de la acción." sqref="A67 A65 M71" xr:uid="{55095AC2-754E-4F2E-ACFB-DA00B867133C}"/>
    <dataValidation allowBlank="1" showErrorMessage="1" prompt="Escriba el correo electrónico de la persona responsable de reportar la ejecución de la acción." sqref="A71 M71" xr:uid="{9D233F9D-000F-4D43-9651-B99A7B5F11AC}"/>
  </dataValidations>
  <printOptions horizontalCentered="1"/>
  <pageMargins left="0" right="0" top="0" bottom="0" header="0.31496062992125984" footer="0.31496062992125984"/>
  <pageSetup scale="55" orientation="landscape" r:id="rId1"/>
  <headerFooter>
    <oddFooter>&amp;R&amp;P de &amp;N</oddFooter>
  </headerFooter>
  <drawing r:id="rId2"/>
  <extLst>
    <ext xmlns:x14="http://schemas.microsoft.com/office/spreadsheetml/2009/9/main" uri="{CCE6A557-97BC-4b89-ADB6-D9C93CAAB3DF}">
      <x14:dataValidations xmlns:xm="http://schemas.microsoft.com/office/excel/2006/main" count="20">
        <x14:dataValidation type="list" allowBlank="1" showErrorMessage="1" prompt="Escriba el nombre completo de la persona responsable de reportar la ejecución de la acción." xr:uid="{D3E01DD5-635C-4918-B889-F61FFDF5BEB1}">
          <x14:formula1>
            <xm:f>Listas!$V$2:$V$24</xm:f>
          </x14:formula1>
          <xm:sqref>D65:D68</xm:sqref>
        </x14:dataValidation>
        <x14:dataValidation type="list" allowBlank="1" showInputMessage="1" showErrorMessage="1" xr:uid="{B17A8564-6FC4-4ECE-9DDF-10832E68605E}">
          <x14:formula1>
            <xm:f>Listas!$R$2:$R$6</xm:f>
          </x14:formula1>
          <xm:sqref>B64 B31:N31</xm:sqref>
        </x14:dataValidation>
        <x14:dataValidation type="list" allowBlank="1" showInputMessage="1" showErrorMessage="1" xr:uid="{AE1FF2B9-D19B-42A3-96C7-022F414CDC5D}">
          <x14:formula1>
            <xm:f>Listas!$M$2:$M$4</xm:f>
          </x14:formula1>
          <xm:sqref>B28:F28</xm:sqref>
        </x14:dataValidation>
        <x14:dataValidation type="list" allowBlank="1" showInputMessage="1" showErrorMessage="1" xr:uid="{6F13E8AC-8B30-4A64-BE48-222824B6F2BB}">
          <x14:formula1>
            <xm:f>Listas!$L$2:$L$6</xm:f>
          </x14:formula1>
          <xm:sqref>B11:N11</xm:sqref>
        </x14:dataValidation>
        <x14:dataValidation type="list" allowBlank="1" showInputMessage="1" showErrorMessage="1" xr:uid="{4D3BD0A1-6931-4FF7-9D3C-8D669CE98CA5}">
          <x14:formula1>
            <xm:f>Listas!$N$2:$N$7</xm:f>
          </x14:formula1>
          <xm:sqref>H28</xm:sqref>
        </x14:dataValidation>
        <x14:dataValidation type="list" allowBlank="1" showInputMessage="1" showErrorMessage="1" xr:uid="{686D6352-87B6-4281-8B74-88A67FA750B5}">
          <x14:formula1>
            <xm:f>Listas!$B$2:$B$6</xm:f>
          </x14:formula1>
          <xm:sqref>C6:E6</xm:sqref>
        </x14:dataValidation>
        <x14:dataValidation type="list" allowBlank="1" showInputMessage="1" showErrorMessage="1" xr:uid="{E8C32426-E8E1-48F4-BBA5-20699613DEE9}">
          <x14:formula1>
            <xm:f>Listas!$Q$2:$Q$6</xm:f>
          </x14:formula1>
          <xm:sqref>J29</xm:sqref>
        </x14:dataValidation>
        <x14:dataValidation type="list" allowBlank="1" showInputMessage="1" showErrorMessage="1" xr:uid="{A93CF16E-823A-4B00-81FA-D21BA0A16060}">
          <x14:formula1>
            <xm:f>Listas!$S$2:$S$6</xm:f>
          </x14:formula1>
          <xm:sqref>I64:J64</xm:sqref>
        </x14:dataValidation>
        <x14:dataValidation type="list" allowBlank="1" showInputMessage="1" showErrorMessage="1" xr:uid="{308D051F-9854-4550-98C3-1076A22BA83F}">
          <x14:formula1>
            <xm:f>Listas!$T$2:$T$5</xm:f>
          </x14:formula1>
          <xm:sqref>L64:N64</xm:sqref>
        </x14:dataValidation>
        <x14:dataValidation type="list" allowBlank="1" showInputMessage="1" showErrorMessage="1" xr:uid="{EA83EC8A-55F2-4BC3-BF9E-6F898ACC720E}">
          <x14:formula1>
            <xm:f>Listas!$C$2:$C$8</xm:f>
          </x14:formula1>
          <xm:sqref>G6:I6</xm:sqref>
        </x14:dataValidation>
        <x14:dataValidation type="list" allowBlank="1" showInputMessage="1" showErrorMessage="1" xr:uid="{D5576C05-6693-4C35-A5E6-76F91A2E3586}">
          <x14:formula1>
            <xm:f>Listas!$D$2:$D$11</xm:f>
          </x14:formula1>
          <xm:sqref>K6:N6</xm:sqref>
        </x14:dataValidation>
        <x14:dataValidation type="list" allowBlank="1" showInputMessage="1" showErrorMessage="1" xr:uid="{7ABE8A56-30DA-4820-B457-6148A686B7ED}">
          <x14:formula1>
            <xm:f>Listas!$E$2:$E$5</xm:f>
          </x14:formula1>
          <xm:sqref>C7</xm:sqref>
        </x14:dataValidation>
        <x14:dataValidation type="list" allowBlank="1" showInputMessage="1" showErrorMessage="1" xr:uid="{ED0599F2-38D1-4626-A32F-1846DB4C16B4}">
          <x14:formula1>
            <xm:f>Listas!$G$2:$G$8</xm:f>
          </x14:formula1>
          <xm:sqref>C8:H8</xm:sqref>
        </x14:dataValidation>
        <x14:dataValidation type="list" allowBlank="1" showInputMessage="1" showErrorMessage="1" xr:uid="{6888AA90-D457-473B-B446-BA02585452B8}">
          <x14:formula1>
            <xm:f>Listas!$P$2:$P$5</xm:f>
          </x14:formula1>
          <xm:sqref>F29:H29 L60:N60 L56:N56 L52:N52</xm:sqref>
        </x14:dataValidation>
        <x14:dataValidation type="list" allowBlank="1" showInputMessage="1" showErrorMessage="1" xr:uid="{C9F70810-E5BA-4718-A59D-AA3500E0B434}">
          <x14:formula1>
            <xm:f>Listas!$O$2:$O$4</xm:f>
          </x14:formula1>
          <xm:sqref>B29</xm:sqref>
        </x14:dataValidation>
        <x14:dataValidation type="list" allowBlank="1" showInputMessage="1" showErrorMessage="1" xr:uid="{F831D9A7-D5CE-4741-A24A-FC30399B8995}">
          <x14:formula1>
            <xm:f>Listas!$I$2:$I$20</xm:f>
          </x14:formula1>
          <xm:sqref>B9:N9</xm:sqref>
        </x14:dataValidation>
        <x14:dataValidation type="list" allowBlank="1" showErrorMessage="1" prompt="Escriba el nombre completo de la persona responsable de reportar la ejecución de la acción." xr:uid="{5D800BA1-D6E7-4744-A762-59E8C1B895F9}">
          <x14:formula1>
            <xm:f>Listas!$U$2:$U$3</xm:f>
          </x14:formula1>
          <xm:sqref>B69:B70</xm:sqref>
        </x14:dataValidation>
        <x14:dataValidation type="list" allowBlank="1" showInputMessage="1" showErrorMessage="1" xr:uid="{F40100FB-3594-4465-8A68-1132E971C4AC}">
          <x14:formula1>
            <xm:f>Listas!$H$2:$H$20</xm:f>
          </x14:formula1>
          <xm:sqref>J8:N8</xm:sqref>
        </x14:dataValidation>
        <x14:dataValidation type="list" allowBlank="1" showErrorMessage="1" prompt="Escriba el nombre completo de la persona responsable de reportar la ejecución de la acción." xr:uid="{65040F08-7DBF-47C5-853B-0212362421CB}">
          <x14:formula1>
            <xm:f>Listas!$V$2:$V$26</xm:f>
          </x14:formula1>
          <xm:sqref>B65:C68</xm:sqref>
        </x14:dataValidation>
        <x14:dataValidation type="list" allowBlank="1" showInputMessage="1" showErrorMessage="1" xr:uid="{EF21718D-B293-42E0-B78B-805BB37D4033}">
          <x14:formula1>
            <xm:f>Listas!$W$2:$W$26</xm:f>
          </x14:formula1>
          <xm:sqref>E65:G68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7DCA2-29FD-4B49-8470-9C22136F53DF}">
  <dimension ref="A1:CQ105"/>
  <sheetViews>
    <sheetView zoomScale="70" workbookViewId="0">
      <selection activeCell="A2" sqref="A2"/>
    </sheetView>
  </sheetViews>
  <sheetFormatPr baseColWidth="10" defaultColWidth="11.42578125" defaultRowHeight="12.75" x14ac:dyDescent="0.2"/>
  <sheetData>
    <row r="1" spans="1:95" ht="262.5" x14ac:dyDescent="0.2">
      <c r="A1" s="78" t="s">
        <v>210</v>
      </c>
      <c r="B1" s="79" t="s">
        <v>211</v>
      </c>
      <c r="C1" s="79" t="s">
        <v>9</v>
      </c>
      <c r="D1" s="79" t="s">
        <v>11</v>
      </c>
      <c r="E1" s="79" t="s">
        <v>13</v>
      </c>
      <c r="F1" s="79" t="s">
        <v>212</v>
      </c>
      <c r="G1" s="79" t="s">
        <v>20</v>
      </c>
      <c r="H1" s="79" t="s">
        <v>22</v>
      </c>
      <c r="I1" s="79" t="s">
        <v>213</v>
      </c>
      <c r="J1" s="80" t="s">
        <v>214</v>
      </c>
      <c r="K1" s="80" t="s">
        <v>215</v>
      </c>
      <c r="L1" s="80" t="s">
        <v>215</v>
      </c>
      <c r="M1" s="80" t="s">
        <v>215</v>
      </c>
      <c r="N1" s="79" t="s">
        <v>216</v>
      </c>
      <c r="O1" s="79" t="s">
        <v>217</v>
      </c>
      <c r="P1" s="80" t="s">
        <v>218</v>
      </c>
      <c r="Q1" s="79" t="s">
        <v>219</v>
      </c>
      <c r="R1" s="79" t="s">
        <v>220</v>
      </c>
      <c r="S1" s="80" t="s">
        <v>221</v>
      </c>
      <c r="T1" s="79" t="s">
        <v>222</v>
      </c>
      <c r="U1" s="80" t="s">
        <v>223</v>
      </c>
      <c r="V1" s="80" t="s">
        <v>224</v>
      </c>
      <c r="W1" s="80" t="s">
        <v>225</v>
      </c>
      <c r="X1" s="80" t="s">
        <v>226</v>
      </c>
      <c r="Y1" s="79" t="s">
        <v>227</v>
      </c>
      <c r="Z1" s="79" t="s">
        <v>228</v>
      </c>
      <c r="AA1" s="78" t="s">
        <v>229</v>
      </c>
      <c r="AB1" s="78" t="s">
        <v>230</v>
      </c>
      <c r="AC1" s="78" t="s">
        <v>231</v>
      </c>
      <c r="AD1" s="78" t="s">
        <v>229</v>
      </c>
      <c r="AE1" s="78" t="s">
        <v>232</v>
      </c>
      <c r="AF1" s="78" t="s">
        <v>233</v>
      </c>
      <c r="AG1" s="78" t="s">
        <v>234</v>
      </c>
      <c r="AH1" s="78" t="s">
        <v>235</v>
      </c>
      <c r="AI1" s="78" t="s">
        <v>236</v>
      </c>
      <c r="AJ1" s="78" t="s">
        <v>237</v>
      </c>
      <c r="AK1" s="78" t="s">
        <v>86</v>
      </c>
      <c r="AL1" s="78" t="s">
        <v>94</v>
      </c>
      <c r="AM1" s="78" t="s">
        <v>238</v>
      </c>
      <c r="AN1" s="78" t="s">
        <v>92</v>
      </c>
      <c r="AO1" s="78" t="s">
        <v>94</v>
      </c>
      <c r="AP1" s="78" t="s">
        <v>239</v>
      </c>
      <c r="AQ1" s="81" t="s">
        <v>240</v>
      </c>
      <c r="AR1" s="82" t="s">
        <v>241</v>
      </c>
      <c r="AS1" s="82" t="s">
        <v>242</v>
      </c>
      <c r="AT1" s="78" t="s">
        <v>243</v>
      </c>
      <c r="AU1" s="81" t="s">
        <v>244</v>
      </c>
      <c r="AV1" s="79" t="s">
        <v>245</v>
      </c>
      <c r="AW1" s="79" t="s">
        <v>246</v>
      </c>
      <c r="AX1" s="80" t="s">
        <v>247</v>
      </c>
      <c r="AY1" s="79" t="s">
        <v>248</v>
      </c>
      <c r="AZ1" s="79" t="s">
        <v>249</v>
      </c>
      <c r="BA1" s="79" t="s">
        <v>250</v>
      </c>
      <c r="BB1" s="83" t="s">
        <v>251</v>
      </c>
      <c r="BC1" s="83" t="s">
        <v>252</v>
      </c>
      <c r="BD1" s="83" t="s">
        <v>253</v>
      </c>
      <c r="BE1" s="83" t="s">
        <v>254</v>
      </c>
      <c r="BF1" s="83" t="s">
        <v>255</v>
      </c>
      <c r="BG1" s="83" t="s">
        <v>256</v>
      </c>
      <c r="BH1" s="83" t="s">
        <v>257</v>
      </c>
      <c r="BI1" s="83" t="s">
        <v>258</v>
      </c>
      <c r="BJ1" s="83" t="s">
        <v>259</v>
      </c>
      <c r="BK1" s="83" t="s">
        <v>260</v>
      </c>
      <c r="BL1" s="83" t="s">
        <v>261</v>
      </c>
      <c r="BM1" s="83" t="s">
        <v>262</v>
      </c>
      <c r="BN1" s="84" t="s">
        <v>263</v>
      </c>
      <c r="BO1" s="84" t="s">
        <v>264</v>
      </c>
      <c r="BP1" s="85" t="s">
        <v>265</v>
      </c>
      <c r="BQ1" s="85" t="s">
        <v>266</v>
      </c>
      <c r="BR1" s="85" t="s">
        <v>267</v>
      </c>
      <c r="BS1" s="85" t="s">
        <v>268</v>
      </c>
      <c r="BT1" s="86" t="s">
        <v>269</v>
      </c>
      <c r="BU1" s="86" t="s">
        <v>270</v>
      </c>
      <c r="BV1" s="85" t="s">
        <v>271</v>
      </c>
      <c r="BW1" s="85" t="s">
        <v>272</v>
      </c>
      <c r="BX1" s="85" t="s">
        <v>273</v>
      </c>
      <c r="BY1" s="85" t="s">
        <v>274</v>
      </c>
      <c r="BZ1" s="87" t="s">
        <v>275</v>
      </c>
      <c r="CA1" s="85" t="s">
        <v>276</v>
      </c>
      <c r="CB1" s="85" t="s">
        <v>277</v>
      </c>
      <c r="CC1" s="83" t="s">
        <v>278</v>
      </c>
      <c r="CD1" s="83" t="s">
        <v>279</v>
      </c>
      <c r="CE1" s="83" t="s">
        <v>280</v>
      </c>
      <c r="CF1" s="83" t="s">
        <v>281</v>
      </c>
      <c r="CG1" s="83" t="s">
        <v>282</v>
      </c>
      <c r="CH1" s="88" t="s">
        <v>283</v>
      </c>
      <c r="CI1" s="83" t="s">
        <v>133</v>
      </c>
      <c r="CJ1" s="83" t="s">
        <v>134</v>
      </c>
      <c r="CK1" s="83" t="s">
        <v>136</v>
      </c>
      <c r="CL1" s="83" t="s">
        <v>284</v>
      </c>
      <c r="CM1" s="88" t="s">
        <v>285</v>
      </c>
      <c r="CN1" s="83" t="s">
        <v>286</v>
      </c>
      <c r="CO1" s="83" t="s">
        <v>287</v>
      </c>
      <c r="CP1" s="83" t="s">
        <v>288</v>
      </c>
      <c r="CQ1" s="83" t="s">
        <v>287</v>
      </c>
    </row>
    <row r="2" spans="1:95" ht="280.5" x14ac:dyDescent="0.2">
      <c r="A2" s="89" t="str">
        <f>Indicador_1!$L$4</f>
        <v>V-DSH-01</v>
      </c>
      <c r="B2" s="90">
        <f>Indicador_1!$D$14</f>
        <v>0</v>
      </c>
      <c r="C2" s="90" t="str">
        <f>Indicador_1!$C$6</f>
        <v xml:space="preserve">1. Ordenamiento del Territorio Alrededor del Agua y Justicia Ambiental </v>
      </c>
      <c r="D2" s="90" t="str">
        <f>Indicador_1!$G$6</f>
        <v xml:space="preserve">1.03. Fortalecer las capacidades de los ciudadanos y gobiernos locales para comprender y aplicar los instrumentos de ordenamiento territorial, el catastro multipropósito y el Sistema de Administración del Territorio (SAT). </v>
      </c>
      <c r="E2" s="90" t="str">
        <f>Indicador_1!$K$6</f>
        <v>1.03.06. Tenencia en las zonas rural, urbana y suburbana formalizada, adjudicada y regularizada</v>
      </c>
      <c r="F2" s="90" t="str">
        <f>Indicador_1!$C$7</f>
        <v>2. Soluciones habitacionales​</v>
      </c>
      <c r="G2" s="90" t="str">
        <f>Indicador_1!$C$8</f>
        <v>3. Gestión con valores para resultados</v>
      </c>
      <c r="H2" s="90" t="str">
        <f>Indicador_1!$J$8</f>
        <v>r) Servicio al Ciudadano</v>
      </c>
      <c r="I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 s="89"/>
      <c r="K2" s="89"/>
      <c r="L2" s="89"/>
      <c r="M2" s="89"/>
      <c r="N2" s="89">
        <f>Indicador_1!$D$14</f>
        <v>0</v>
      </c>
      <c r="O2" s="89">
        <f>Indicador_1!$D$15</f>
        <v>0</v>
      </c>
      <c r="P2" s="89"/>
      <c r="Q2" s="89" t="str">
        <f>Indicador_1!$D$16</f>
        <v>ID 69</v>
      </c>
      <c r="R2" s="89">
        <f>Indicador_1!$D$17</f>
        <v>0</v>
      </c>
      <c r="S2" s="89"/>
      <c r="T2" s="89">
        <f>Indicador_1!$D$18</f>
        <v>0</v>
      </c>
      <c r="U2" s="89"/>
      <c r="V2" s="89"/>
      <c r="W2" s="89"/>
      <c r="X2" s="89"/>
      <c r="Y2" s="89">
        <f>Indicador_1!$K$16</f>
        <v>0</v>
      </c>
      <c r="Z2" s="89">
        <f>Indicador_1!$K$15</f>
        <v>0</v>
      </c>
      <c r="AA2" s="89" t="str">
        <f>Indicador_1!$B$11</f>
        <v>3. Indicador Plan Nacional de Desarrollo-PND 2022-2026</v>
      </c>
      <c r="AB2" s="90" t="str">
        <f>Indicador_1!$B$4</f>
        <v xml:space="preserve">Predios titulados a nivel nacional </v>
      </c>
      <c r="AC2" s="90" t="str">
        <f>Indicador_1!$B$5</f>
        <v>Mide la cantidad de predios urbanos, rurales, fiscales y privados, que son saneados y/o titulados a nivel nacional, exceptuando los predios baldíos rurales competencia de la Agencia Nacional de Tierras.</v>
      </c>
      <c r="AD2" s="90" t="str">
        <f>Indicador_1!$B$28</f>
        <v>2. Producto:  
bienes o servicios que permitirán alcanzar el resultado esperado</v>
      </c>
      <c r="AE2" s="90" t="str">
        <f>Indicador_1!$B$29</f>
        <v>1. Estratégico</v>
      </c>
      <c r="AF2" s="89" t="str">
        <f>Indicador_1!$F$29</f>
        <v>Número</v>
      </c>
      <c r="AG2" s="89" t="str">
        <f>Indicador_1!$J$29</f>
        <v xml:space="preserve">Mensual </v>
      </c>
      <c r="AH2" s="89" t="str">
        <f>Indicador_1!$M$29</f>
        <v>30 días</v>
      </c>
      <c r="AI2" s="90" t="str">
        <f>Indicador_1!$H$28</f>
        <v>Acumulado:  
Mide los avances de cada periodo de manera individual, pero al finalizar la vigencia se sumarán las intervenciones de todos los meses. Las metas o avances no incluyen el valor de la línea base</v>
      </c>
      <c r="AJ2" s="90" t="str">
        <f>Indicador_1!$B$34</f>
        <v>Sumatoria de predios urbanos, rurales, fiscales y privados saneados y/o titulados a nivel nacional</v>
      </c>
      <c r="AK2" s="90" t="str">
        <f>Indicador_1!$B$35</f>
        <v xml:space="preserve"> Predios Titulados y Saneados de los Extintos ICT-Inurbe</v>
      </c>
      <c r="AL2" s="90" t="str">
        <f>Indicador_1!$H$35</f>
        <v>Ministerio de Vivienda,  Entes territoriales, Superintendencia de Notariado y Registro y demás entes públicos asocialdos al proceso de titulación</v>
      </c>
      <c r="AM2" s="90" t="str">
        <f>Indicador_1!$L$35</f>
        <v>Coordinador del Grupo de Titulación y Saneamiento Predial</v>
      </c>
      <c r="AN2" s="90" t="str">
        <f>Indicador_1!$B$36</f>
        <v>Predios Titulados y Saneados por las entidades territoriales</v>
      </c>
      <c r="AO2" s="90" t="str">
        <f>Indicador_1!$H$36</f>
        <v>Ministerio de Vivienda,  Entes territoriales, Superintendencia de Notariado y Registro y demás entes públicos asocialdos al proceso de titulación</v>
      </c>
      <c r="AP2" s="90" t="str">
        <f>Indicador_1!$L$36</f>
        <v>Coordinador del Grupo de Titulación y Saneamiento Predial</v>
      </c>
      <c r="AQ2" s="89"/>
      <c r="AR2" s="89" t="s">
        <v>289</v>
      </c>
      <c r="AS2" s="89" t="s">
        <v>290</v>
      </c>
      <c r="AT2" s="90" t="str">
        <f>Indicador_1!$B$37</f>
        <v>Reporte de folio de matrícula de los predios fiscales titulados y saneados por las entidades territoriales y de los Extintos ICT-Inurbe</v>
      </c>
      <c r="AU2" s="90"/>
      <c r="AV2" s="89" t="b">
        <f>Indicador_1!$D$38</f>
        <v>1</v>
      </c>
      <c r="AW2" s="89" t="b">
        <f>Indicador_1!$D$39</f>
        <v>1</v>
      </c>
      <c r="AX2" s="89"/>
      <c r="AY2" s="89">
        <f>Indicador_1!$B$30</f>
        <v>40012</v>
      </c>
      <c r="AZ2" s="89">
        <f>Indicador_1!$B$31</f>
        <v>2026</v>
      </c>
      <c r="BA2" s="90" t="str">
        <f>Indicador_1!$K$30</f>
        <v>REPORTE DE CUMPLIMIENTO DE LA META DEL MVCT</v>
      </c>
      <c r="BB2" s="89">
        <f>Indicador_1!$D$22</f>
        <v>20000</v>
      </c>
      <c r="BC2" s="89">
        <f>Indicador_1!$F$22</f>
        <v>40100</v>
      </c>
      <c r="BD2" s="89">
        <f>Indicador_1!$D$23</f>
        <v>110000</v>
      </c>
      <c r="BE2" s="89">
        <f>Indicador_1!$F$23</f>
        <v>103968</v>
      </c>
      <c r="BF2" s="89">
        <f>Indicador_1!$D$24</f>
        <v>160000</v>
      </c>
      <c r="BG2" s="89">
        <f>Indicador_1!$F$24</f>
        <v>160005</v>
      </c>
      <c r="BH2" s="89">
        <f>Indicador_1!$D$25</f>
        <v>110000</v>
      </c>
      <c r="BI2" s="89">
        <f>Indicador_1!$F$25</f>
        <v>0</v>
      </c>
      <c r="BJ2" s="89">
        <f>Indicador_1!$D$26</f>
        <v>0</v>
      </c>
      <c r="BK2" s="89">
        <f>Indicador_1!$F$26</f>
        <v>0</v>
      </c>
      <c r="BL2" s="91">
        <f>Indicador_1!$N$33</f>
        <v>95000</v>
      </c>
      <c r="BM2" s="91">
        <f>BL2+BJ2+BH2+BF2+BD2+BB2</f>
        <v>495000</v>
      </c>
      <c r="BN2" s="89" t="str">
        <f>Indicador_1!A32</f>
        <v>Programación mensualizada:</v>
      </c>
      <c r="BO2" s="91">
        <f>Indicador_1!N33</f>
        <v>95000</v>
      </c>
      <c r="BP2" s="89"/>
      <c r="BQ2" s="92"/>
      <c r="BR2" s="89"/>
      <c r="BS2" s="89"/>
      <c r="BT2" s="93"/>
      <c r="BU2" s="93"/>
      <c r="BV2" s="89"/>
      <c r="BW2" s="89"/>
      <c r="BX2" s="89"/>
      <c r="BY2" s="89"/>
      <c r="BZ2" s="89"/>
      <c r="CA2" s="89"/>
      <c r="CB2" s="89"/>
      <c r="CC2" s="89">
        <f>Indicador_1!$B$64</f>
        <v>2026</v>
      </c>
      <c r="CD2" s="89">
        <f>Indicador_1!$B$65</f>
        <v>202400000000207</v>
      </c>
      <c r="CE2" s="89" t="str">
        <f>Indicador_1!$E$65</f>
        <v>Titulación, Saneamiento y Formalización de Predios</v>
      </c>
      <c r="CF2" s="89" t="str">
        <f>Indicador_1!$I$65</f>
        <v>Consolidar el proceso de la administración de los bienes inmuebles de propiedad de las entidades territoriales y nacionales, o al interior de su jurisdicción</v>
      </c>
      <c r="CG2" s="89" t="str">
        <f>Indicador_1!$I$66</f>
        <v>Apoyar la actualización de la información catastral y predial en los procesos de formalización saneamiento y titulación</v>
      </c>
      <c r="CH2" s="89"/>
      <c r="CI2" s="89">
        <f>Indicador_1!$D$64</f>
        <v>0</v>
      </c>
      <c r="CJ2" s="89" t="str">
        <f>Indicador_1!$I$64</f>
        <v xml:space="preserve">Recursos PGN </v>
      </c>
      <c r="CK2" s="89">
        <f>Indicador_1!$L$64</f>
        <v>11</v>
      </c>
      <c r="CL2" s="89" t="str">
        <f>Indicador_1!$C$69</f>
        <v xml:space="preserve">Cuál?  </v>
      </c>
      <c r="CM2" s="89"/>
      <c r="CN2" s="89" t="str">
        <f>Indicador_1!$B$73</f>
        <v>YOLANDA RUIZ GARZON</v>
      </c>
      <c r="CO2" s="89" t="str">
        <f>Indicador_1!$B$74</f>
        <v>Contratista
 Grupo de Titulación y Saneamiento Predial
cyriz@minvivienda.gov.co</v>
      </c>
      <c r="CP2" s="89"/>
      <c r="CQ2" s="89"/>
    </row>
    <row r="3" spans="1:95" ht="280.5" x14ac:dyDescent="0.2">
      <c r="A3" s="89" t="str">
        <f>Indicador_1!$L$4</f>
        <v>V-DSH-01</v>
      </c>
      <c r="B3" s="90">
        <f>Indicador_1!$D$14</f>
        <v>0</v>
      </c>
      <c r="C3" s="90" t="str">
        <f>Indicador_1!$C$6</f>
        <v xml:space="preserve">1. Ordenamiento del Territorio Alrededor del Agua y Justicia Ambiental </v>
      </c>
      <c r="D3" s="90" t="str">
        <f>Indicador_1!$G$6</f>
        <v xml:space="preserve">1.03. Fortalecer las capacidades de los ciudadanos y gobiernos locales para comprender y aplicar los instrumentos de ordenamiento territorial, el catastro multipropósito y el Sistema de Administración del Territorio (SAT). </v>
      </c>
      <c r="E3" s="90" t="str">
        <f>Indicador_1!$K$6</f>
        <v>1.03.06. Tenencia en las zonas rural, urbana y suburbana formalizada, adjudicada y regularizada</v>
      </c>
      <c r="F3" s="90" t="str">
        <f>Indicador_1!$C$7</f>
        <v>2. Soluciones habitacionales​</v>
      </c>
      <c r="G3" s="90" t="str">
        <f>Indicador_1!$C$8</f>
        <v>3. Gestión con valores para resultados</v>
      </c>
      <c r="H3" s="90" t="str">
        <f>Indicador_1!$J$8</f>
        <v>r) Servicio al Ciudadano</v>
      </c>
      <c r="I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 s="89"/>
      <c r="K3" s="89"/>
      <c r="L3" s="89"/>
      <c r="M3" s="89"/>
      <c r="N3" s="89">
        <f>Indicador_1!$D$14</f>
        <v>0</v>
      </c>
      <c r="O3" s="89">
        <f>Indicador_1!$D$15</f>
        <v>0</v>
      </c>
      <c r="P3" s="89"/>
      <c r="Q3" s="89" t="str">
        <f>Indicador_1!$D$16</f>
        <v>ID 69</v>
      </c>
      <c r="R3" s="89">
        <f>Indicador_1!$D$17</f>
        <v>0</v>
      </c>
      <c r="S3" s="89"/>
      <c r="T3" s="89">
        <f>Indicador_1!$D$18</f>
        <v>0</v>
      </c>
      <c r="U3" s="89"/>
      <c r="V3" s="89"/>
      <c r="W3" s="89"/>
      <c r="X3" s="89"/>
      <c r="Y3" s="89">
        <f>Indicador_1!$K$16</f>
        <v>0</v>
      </c>
      <c r="Z3" s="89">
        <f>Indicador_1!$K$15</f>
        <v>0</v>
      </c>
      <c r="AA3" s="89" t="str">
        <f>Indicador_1!$B$11</f>
        <v>3. Indicador Plan Nacional de Desarrollo-PND 2022-2026</v>
      </c>
      <c r="AB3" s="90" t="str">
        <f>Indicador_1!$B$4</f>
        <v xml:space="preserve">Predios titulados a nivel nacional </v>
      </c>
      <c r="AC3" s="90" t="str">
        <f>Indicador_1!$B$5</f>
        <v>Mide la cantidad de predios urbanos, rurales, fiscales y privados, que son saneados y/o titulados a nivel nacional, exceptuando los predios baldíos rurales competencia de la Agencia Nacional de Tierras.</v>
      </c>
      <c r="AD3" s="90" t="str">
        <f>Indicador_1!$B$28</f>
        <v>2. Producto:  
bienes o servicios que permitirán alcanzar el resultado esperado</v>
      </c>
      <c r="AE3" s="90" t="str">
        <f>Indicador_1!$B$29</f>
        <v>1. Estratégico</v>
      </c>
      <c r="AF3" s="89" t="str">
        <f>Indicador_1!$F$29</f>
        <v>Número</v>
      </c>
      <c r="AG3" s="89" t="str">
        <f>Indicador_1!$J$29</f>
        <v xml:space="preserve">Mensual </v>
      </c>
      <c r="AH3" s="89" t="str">
        <f>Indicador_1!$M$29</f>
        <v>30 días</v>
      </c>
      <c r="AI3" s="90" t="str">
        <f>Indicador_1!$H$28</f>
        <v>Acumulado:  
Mide los avances de cada periodo de manera individual, pero al finalizar la vigencia se sumarán las intervenciones de todos los meses. Las metas o avances no incluyen el valor de la línea base</v>
      </c>
      <c r="AJ3" s="90" t="str">
        <f>Indicador_1!$B$34</f>
        <v>Sumatoria de predios urbanos, rurales, fiscales y privados saneados y/o titulados a nivel nacional</v>
      </c>
      <c r="AK3" s="90" t="str">
        <f>Indicador_1!$B$35</f>
        <v xml:space="preserve"> Predios Titulados y Saneados de los Extintos ICT-Inurbe</v>
      </c>
      <c r="AL3" s="90" t="str">
        <f>Indicador_1!$H$35</f>
        <v>Ministerio de Vivienda,  Entes territoriales, Superintendencia de Notariado y Registro y demás entes públicos asocialdos al proceso de titulación</v>
      </c>
      <c r="AM3" s="90" t="str">
        <f>Indicador_1!$L$35</f>
        <v>Coordinador del Grupo de Titulación y Saneamiento Predial</v>
      </c>
      <c r="AN3" s="90" t="str">
        <f>Indicador_1!$B$36</f>
        <v>Predios Titulados y Saneados por las entidades territoriales</v>
      </c>
      <c r="AO3" s="90" t="str">
        <f>Indicador_1!$H$36</f>
        <v>Ministerio de Vivienda,  Entes territoriales, Superintendencia de Notariado y Registro y demás entes públicos asocialdos al proceso de titulación</v>
      </c>
      <c r="AP3" s="90" t="str">
        <f>Indicador_1!$L$36</f>
        <v>Coordinador del Grupo de Titulación y Saneamiento Predial</v>
      </c>
      <c r="AQ3" s="94"/>
      <c r="AR3" s="94" t="s">
        <v>289</v>
      </c>
      <c r="AS3" s="94" t="s">
        <v>290</v>
      </c>
      <c r="AT3" s="90" t="str">
        <f>Indicador_1!$B$37</f>
        <v>Reporte de folio de matrícula de los predios fiscales titulados y saneados por las entidades territoriales y de los Extintos ICT-Inurbe</v>
      </c>
      <c r="AU3" s="90"/>
      <c r="AV3" s="89" t="b">
        <f>Indicador_1!$D$38</f>
        <v>1</v>
      </c>
      <c r="AW3" s="89" t="b">
        <f>Indicador_1!$D$39</f>
        <v>1</v>
      </c>
      <c r="AX3" s="94"/>
      <c r="AY3" s="89">
        <f>Indicador_1!$B$30</f>
        <v>40012</v>
      </c>
      <c r="AZ3" s="89">
        <f>Indicador_1!$B$31</f>
        <v>2026</v>
      </c>
      <c r="BA3" s="90" t="str">
        <f>Indicador_1!$K$30</f>
        <v>REPORTE DE CUMPLIMIENTO DE LA META DEL MVCT</v>
      </c>
      <c r="BB3" s="89">
        <f>Indicador_1!$D$22</f>
        <v>20000</v>
      </c>
      <c r="BC3" s="89">
        <f>Indicador_1!$F$22</f>
        <v>40100</v>
      </c>
      <c r="BD3" s="89">
        <f>Indicador_1!$D$23</f>
        <v>110000</v>
      </c>
      <c r="BE3" s="89">
        <f>Indicador_1!$F$23</f>
        <v>103968</v>
      </c>
      <c r="BF3" s="89">
        <f>Indicador_1!$D$24</f>
        <v>160000</v>
      </c>
      <c r="BG3" s="89">
        <f>Indicador_1!$F$24</f>
        <v>160005</v>
      </c>
      <c r="BH3" s="89">
        <f>Indicador_1!$D$25</f>
        <v>110000</v>
      </c>
      <c r="BI3" s="89">
        <f>Indicador_1!$F$25</f>
        <v>0</v>
      </c>
      <c r="BJ3" s="89">
        <f>Indicador_1!$D$26</f>
        <v>0</v>
      </c>
      <c r="BK3" s="89">
        <f>Indicador_1!$F$26</f>
        <v>0</v>
      </c>
      <c r="BL3" s="91">
        <f>Indicador_1!$N$33</f>
        <v>95000</v>
      </c>
      <c r="BM3" s="91">
        <f t="shared" ref="BM3:BM66" si="0">BL3+BJ3+BH3+BF3+BD3+BB3</f>
        <v>495000</v>
      </c>
      <c r="BN3" s="94" t="str">
        <f>Indicador_1!$B$32</f>
        <v>Ene</v>
      </c>
      <c r="BO3" s="95">
        <f>Indicador_1!B33</f>
        <v>0</v>
      </c>
      <c r="BP3" s="94"/>
      <c r="BQ3" s="96"/>
      <c r="BR3" s="94"/>
      <c r="BS3" s="94"/>
      <c r="BT3" s="97"/>
      <c r="BU3" s="97"/>
      <c r="BV3" s="94"/>
      <c r="BW3" s="94"/>
      <c r="BX3" s="94"/>
      <c r="BY3" s="94"/>
      <c r="BZ3" s="94"/>
      <c r="CA3" s="94"/>
      <c r="CB3" s="94"/>
      <c r="CC3" s="89">
        <f>Indicador_1!$B$64</f>
        <v>2026</v>
      </c>
      <c r="CD3" s="89">
        <f>Indicador_1!$B$65</f>
        <v>202400000000207</v>
      </c>
      <c r="CE3" s="89" t="str">
        <f>Indicador_1!$E$65</f>
        <v>Titulación, Saneamiento y Formalización de Predios</v>
      </c>
      <c r="CF3" s="89" t="str">
        <f>Indicador_1!$I$65</f>
        <v>Consolidar el proceso de la administración de los bienes inmuebles de propiedad de las entidades territoriales y nacionales, o al interior de su jurisdicción</v>
      </c>
      <c r="CG3" s="89" t="str">
        <f>Indicador_1!$I$66</f>
        <v>Apoyar la actualización de la información catastral y predial en los procesos de formalización saneamiento y titulación</v>
      </c>
      <c r="CH3" s="89"/>
      <c r="CI3" s="89">
        <f>Indicador_1!$D$64</f>
        <v>0</v>
      </c>
      <c r="CJ3" s="89" t="str">
        <f>Indicador_1!$I$64</f>
        <v xml:space="preserve">Recursos PGN </v>
      </c>
      <c r="CK3" s="89">
        <f>Indicador_1!$L$64</f>
        <v>11</v>
      </c>
      <c r="CL3" s="89" t="str">
        <f>Indicador_1!$C$69</f>
        <v xml:space="preserve">Cuál?  </v>
      </c>
      <c r="CM3" s="89"/>
      <c r="CN3" s="89" t="str">
        <f>Indicador_1!$B$73</f>
        <v>YOLANDA RUIZ GARZON</v>
      </c>
      <c r="CO3" s="89" t="str">
        <f>Indicador_1!$B$74</f>
        <v>Contratista
 Grupo de Titulación y Saneamiento Predial
cyriz@minvivienda.gov.co</v>
      </c>
      <c r="CP3" s="94"/>
      <c r="CQ3" s="94"/>
    </row>
    <row r="4" spans="1:95" ht="280.5" x14ac:dyDescent="0.2">
      <c r="A4" s="89" t="str">
        <f>Indicador_1!$L$4</f>
        <v>V-DSH-01</v>
      </c>
      <c r="B4" s="90">
        <f>Indicador_1!$D$14</f>
        <v>0</v>
      </c>
      <c r="C4" s="90" t="str">
        <f>Indicador_1!$C$6</f>
        <v xml:space="preserve">1. Ordenamiento del Territorio Alrededor del Agua y Justicia Ambiental </v>
      </c>
      <c r="D4" s="90" t="str">
        <f>Indicador_1!$G$6</f>
        <v xml:space="preserve">1.03. Fortalecer las capacidades de los ciudadanos y gobiernos locales para comprender y aplicar los instrumentos de ordenamiento territorial, el catastro multipropósito y el Sistema de Administración del Territorio (SAT). </v>
      </c>
      <c r="E4" s="90" t="str">
        <f>Indicador_1!$K$6</f>
        <v>1.03.06. Tenencia en las zonas rural, urbana y suburbana formalizada, adjudicada y regularizada</v>
      </c>
      <c r="F4" s="90" t="str">
        <f>Indicador_1!$C$7</f>
        <v>2. Soluciones habitacionales​</v>
      </c>
      <c r="G4" s="90" t="str">
        <f>Indicador_1!$C$8</f>
        <v>3. Gestión con valores para resultados</v>
      </c>
      <c r="H4" s="90" t="str">
        <f>Indicador_1!$J$8</f>
        <v>r) Servicio al Ciudadano</v>
      </c>
      <c r="I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 s="89"/>
      <c r="K4" s="89"/>
      <c r="L4" s="89"/>
      <c r="M4" s="89"/>
      <c r="N4" s="89">
        <f>Indicador_1!$D$14</f>
        <v>0</v>
      </c>
      <c r="O4" s="89">
        <f>Indicador_1!$D$15</f>
        <v>0</v>
      </c>
      <c r="P4" s="89"/>
      <c r="Q4" s="89" t="str">
        <f>Indicador_1!$D$16</f>
        <v>ID 69</v>
      </c>
      <c r="R4" s="89">
        <f>Indicador_1!$D$17</f>
        <v>0</v>
      </c>
      <c r="S4" s="89"/>
      <c r="T4" s="89">
        <f>Indicador_1!$D$18</f>
        <v>0</v>
      </c>
      <c r="U4" s="89"/>
      <c r="V4" s="89"/>
      <c r="W4" s="89"/>
      <c r="X4" s="89"/>
      <c r="Y4" s="89">
        <f>Indicador_1!$K$16</f>
        <v>0</v>
      </c>
      <c r="Z4" s="89">
        <f>Indicador_1!$K$15</f>
        <v>0</v>
      </c>
      <c r="AA4" s="89" t="str">
        <f>Indicador_1!$B$11</f>
        <v>3. Indicador Plan Nacional de Desarrollo-PND 2022-2026</v>
      </c>
      <c r="AB4" s="90" t="str">
        <f>Indicador_1!$B$4</f>
        <v xml:space="preserve">Predios titulados a nivel nacional </v>
      </c>
      <c r="AC4" s="90" t="str">
        <f>Indicador_1!$B$5</f>
        <v>Mide la cantidad de predios urbanos, rurales, fiscales y privados, que son saneados y/o titulados a nivel nacional, exceptuando los predios baldíos rurales competencia de la Agencia Nacional de Tierras.</v>
      </c>
      <c r="AD4" s="90" t="str">
        <f>Indicador_1!$B$28</f>
        <v>2. Producto:  
bienes o servicios que permitirán alcanzar el resultado esperado</v>
      </c>
      <c r="AE4" s="90" t="str">
        <f>Indicador_1!$B$29</f>
        <v>1. Estratégico</v>
      </c>
      <c r="AF4" s="89" t="str">
        <f>Indicador_1!$F$29</f>
        <v>Número</v>
      </c>
      <c r="AG4" s="89" t="str">
        <f>Indicador_1!$J$29</f>
        <v xml:space="preserve">Mensual </v>
      </c>
      <c r="AH4" s="89" t="str">
        <f>Indicador_1!$M$29</f>
        <v>30 días</v>
      </c>
      <c r="AI4" s="90" t="str">
        <f>Indicador_1!$H$28</f>
        <v>Acumulado:  
Mide los avances de cada periodo de manera individual, pero al finalizar la vigencia se sumarán las intervenciones de todos los meses. Las metas o avances no incluyen el valor de la línea base</v>
      </c>
      <c r="AJ4" s="90" t="str">
        <f>Indicador_1!$B$34</f>
        <v>Sumatoria de predios urbanos, rurales, fiscales y privados saneados y/o titulados a nivel nacional</v>
      </c>
      <c r="AK4" s="90" t="str">
        <f>Indicador_1!$B$35</f>
        <v xml:space="preserve"> Predios Titulados y Saneados de los Extintos ICT-Inurbe</v>
      </c>
      <c r="AL4" s="90" t="str">
        <f>Indicador_1!$H$35</f>
        <v>Ministerio de Vivienda,  Entes territoriales, Superintendencia de Notariado y Registro y demás entes públicos asocialdos al proceso de titulación</v>
      </c>
      <c r="AM4" s="90" t="str">
        <f>Indicador_1!$L$35</f>
        <v>Coordinador del Grupo de Titulación y Saneamiento Predial</v>
      </c>
      <c r="AN4" s="90" t="str">
        <f>Indicador_1!$B$36</f>
        <v>Predios Titulados y Saneados por las entidades territoriales</v>
      </c>
      <c r="AO4" s="90" t="str">
        <f>Indicador_1!$H$36</f>
        <v>Ministerio de Vivienda,  Entes territoriales, Superintendencia de Notariado y Registro y demás entes públicos asocialdos al proceso de titulación</v>
      </c>
      <c r="AP4" s="90" t="str">
        <f>Indicador_1!$L$36</f>
        <v>Coordinador del Grupo de Titulación y Saneamiento Predial</v>
      </c>
      <c r="AQ4" s="94"/>
      <c r="AR4" s="94" t="s">
        <v>289</v>
      </c>
      <c r="AS4" s="94" t="s">
        <v>290</v>
      </c>
      <c r="AT4" s="90" t="str">
        <f>Indicador_1!$B$37</f>
        <v>Reporte de folio de matrícula de los predios fiscales titulados y saneados por las entidades territoriales y de los Extintos ICT-Inurbe</v>
      </c>
      <c r="AU4" s="90"/>
      <c r="AV4" s="89" t="b">
        <f>Indicador_1!$D$38</f>
        <v>1</v>
      </c>
      <c r="AW4" s="89" t="b">
        <f>Indicador_1!$D$39</f>
        <v>1</v>
      </c>
      <c r="AX4" s="94"/>
      <c r="AY4" s="89">
        <f>Indicador_1!$B$30</f>
        <v>40012</v>
      </c>
      <c r="AZ4" s="89">
        <f>Indicador_1!$B$31</f>
        <v>2026</v>
      </c>
      <c r="BA4" s="90" t="str">
        <f>Indicador_1!$K$30</f>
        <v>REPORTE DE CUMPLIMIENTO DE LA META DEL MVCT</v>
      </c>
      <c r="BB4" s="89">
        <f>Indicador_1!$D$22</f>
        <v>20000</v>
      </c>
      <c r="BC4" s="89">
        <f>Indicador_1!$F$22</f>
        <v>40100</v>
      </c>
      <c r="BD4" s="89">
        <f>Indicador_1!$D$23</f>
        <v>110000</v>
      </c>
      <c r="BE4" s="89">
        <f>Indicador_1!$F$23</f>
        <v>103968</v>
      </c>
      <c r="BF4" s="89">
        <f>Indicador_1!$D$24</f>
        <v>160000</v>
      </c>
      <c r="BG4" s="89">
        <f>Indicador_1!$F$24</f>
        <v>160005</v>
      </c>
      <c r="BH4" s="89">
        <f>Indicador_1!$D$25</f>
        <v>110000</v>
      </c>
      <c r="BI4" s="89">
        <f>Indicador_1!$F$25</f>
        <v>0</v>
      </c>
      <c r="BJ4" s="89">
        <f>Indicador_1!$D$26</f>
        <v>0</v>
      </c>
      <c r="BK4" s="89">
        <f>Indicador_1!$F$26</f>
        <v>0</v>
      </c>
      <c r="BL4" s="91">
        <f>Indicador_1!$N$33</f>
        <v>95000</v>
      </c>
      <c r="BM4" s="91">
        <f t="shared" si="0"/>
        <v>495000</v>
      </c>
      <c r="BN4" s="94" t="str">
        <f>Indicador_1!C32</f>
        <v>Feb</v>
      </c>
      <c r="BO4" s="95">
        <f>Indicador_1!C33</f>
        <v>15000</v>
      </c>
      <c r="BP4" s="94"/>
      <c r="BQ4" s="96"/>
      <c r="BR4" s="94"/>
      <c r="BS4" s="94"/>
      <c r="BT4" s="97"/>
      <c r="BU4" s="97"/>
      <c r="BV4" s="94"/>
      <c r="BW4" s="94"/>
      <c r="BX4" s="94"/>
      <c r="BY4" s="94"/>
      <c r="BZ4" s="94"/>
      <c r="CA4" s="94"/>
      <c r="CB4" s="94"/>
      <c r="CC4" s="89">
        <f>Indicador_1!$B$64</f>
        <v>2026</v>
      </c>
      <c r="CD4" s="89">
        <f>Indicador_1!$B$65</f>
        <v>202400000000207</v>
      </c>
      <c r="CE4" s="89" t="str">
        <f>Indicador_1!$E$65</f>
        <v>Titulación, Saneamiento y Formalización de Predios</v>
      </c>
      <c r="CF4" s="89" t="str">
        <f>Indicador_1!$I$65</f>
        <v>Consolidar el proceso de la administración de los bienes inmuebles de propiedad de las entidades territoriales y nacionales, o al interior de su jurisdicción</v>
      </c>
      <c r="CG4" s="89" t="str">
        <f>Indicador_1!$I$66</f>
        <v>Apoyar la actualización de la información catastral y predial en los procesos de formalización saneamiento y titulación</v>
      </c>
      <c r="CH4" s="89"/>
      <c r="CI4" s="89">
        <f>Indicador_1!$D$64</f>
        <v>0</v>
      </c>
      <c r="CJ4" s="89" t="str">
        <f>Indicador_1!$I$64</f>
        <v xml:space="preserve">Recursos PGN </v>
      </c>
      <c r="CK4" s="89">
        <f>Indicador_1!$L$64</f>
        <v>11</v>
      </c>
      <c r="CL4" s="89" t="str">
        <f>Indicador_1!$C$69</f>
        <v xml:space="preserve">Cuál?  </v>
      </c>
      <c r="CM4" s="89"/>
      <c r="CN4" s="89" t="str">
        <f>Indicador_1!$B$73</f>
        <v>YOLANDA RUIZ GARZON</v>
      </c>
      <c r="CO4" s="89" t="str">
        <f>Indicador_1!$B$74</f>
        <v>Contratista
 Grupo de Titulación y Saneamiento Predial
cyriz@minvivienda.gov.co</v>
      </c>
      <c r="CP4" s="94"/>
      <c r="CQ4" s="94"/>
    </row>
    <row r="5" spans="1:95" ht="280.5" x14ac:dyDescent="0.2">
      <c r="A5" s="89" t="str">
        <f>Indicador_1!$L$4</f>
        <v>V-DSH-01</v>
      </c>
      <c r="B5" s="90">
        <f>Indicador_1!$D$14</f>
        <v>0</v>
      </c>
      <c r="C5" s="90" t="str">
        <f>Indicador_1!$C$6</f>
        <v xml:space="preserve">1. Ordenamiento del Territorio Alrededor del Agua y Justicia Ambiental </v>
      </c>
      <c r="D5" s="90" t="str">
        <f>Indicador_1!$G$6</f>
        <v xml:space="preserve">1.03. Fortalecer las capacidades de los ciudadanos y gobiernos locales para comprender y aplicar los instrumentos de ordenamiento territorial, el catastro multipropósito y el Sistema de Administración del Territorio (SAT). </v>
      </c>
      <c r="E5" s="90" t="str">
        <f>Indicador_1!$K$6</f>
        <v>1.03.06. Tenencia en las zonas rural, urbana y suburbana formalizada, adjudicada y regularizada</v>
      </c>
      <c r="F5" s="90" t="str">
        <f>Indicador_1!$C$7</f>
        <v>2. Soluciones habitacionales​</v>
      </c>
      <c r="G5" s="90" t="str">
        <f>Indicador_1!$C$8</f>
        <v>3. Gestión con valores para resultados</v>
      </c>
      <c r="H5" s="90" t="str">
        <f>Indicador_1!$J$8</f>
        <v>r) Servicio al Ciudadano</v>
      </c>
      <c r="I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 s="89"/>
      <c r="K5" s="89"/>
      <c r="L5" s="89"/>
      <c r="M5" s="89"/>
      <c r="N5" s="89">
        <f>Indicador_1!$D$14</f>
        <v>0</v>
      </c>
      <c r="O5" s="89">
        <f>Indicador_1!$D$15</f>
        <v>0</v>
      </c>
      <c r="P5" s="89"/>
      <c r="Q5" s="89" t="str">
        <f>Indicador_1!$D$16</f>
        <v>ID 69</v>
      </c>
      <c r="R5" s="89">
        <f>Indicador_1!$D$17</f>
        <v>0</v>
      </c>
      <c r="S5" s="89"/>
      <c r="T5" s="89">
        <f>Indicador_1!$D$18</f>
        <v>0</v>
      </c>
      <c r="U5" s="89"/>
      <c r="V5" s="89"/>
      <c r="W5" s="89"/>
      <c r="X5" s="89"/>
      <c r="Y5" s="89">
        <f>Indicador_1!$K$16</f>
        <v>0</v>
      </c>
      <c r="Z5" s="89">
        <f>Indicador_1!$K$15</f>
        <v>0</v>
      </c>
      <c r="AA5" s="89" t="str">
        <f>Indicador_1!$B$11</f>
        <v>3. Indicador Plan Nacional de Desarrollo-PND 2022-2026</v>
      </c>
      <c r="AB5" s="90" t="str">
        <f>Indicador_1!$B$4</f>
        <v xml:space="preserve">Predios titulados a nivel nacional </v>
      </c>
      <c r="AC5" s="90" t="str">
        <f>Indicador_1!$B$5</f>
        <v>Mide la cantidad de predios urbanos, rurales, fiscales y privados, que son saneados y/o titulados a nivel nacional, exceptuando los predios baldíos rurales competencia de la Agencia Nacional de Tierras.</v>
      </c>
      <c r="AD5" s="90" t="str">
        <f>Indicador_1!$B$28</f>
        <v>2. Producto:  
bienes o servicios que permitirán alcanzar el resultado esperado</v>
      </c>
      <c r="AE5" s="90" t="str">
        <f>Indicador_1!$B$29</f>
        <v>1. Estratégico</v>
      </c>
      <c r="AF5" s="89" t="str">
        <f>Indicador_1!$F$29</f>
        <v>Número</v>
      </c>
      <c r="AG5" s="89" t="str">
        <f>Indicador_1!$J$29</f>
        <v xml:space="preserve">Mensual </v>
      </c>
      <c r="AH5" s="89" t="str">
        <f>Indicador_1!$M$29</f>
        <v>30 días</v>
      </c>
      <c r="AI5" s="90" t="str">
        <f>Indicador_1!$H$28</f>
        <v>Acumulado:  
Mide los avances de cada periodo de manera individual, pero al finalizar la vigencia se sumarán las intervenciones de todos los meses. Las metas o avances no incluyen el valor de la línea base</v>
      </c>
      <c r="AJ5" s="90" t="str">
        <f>Indicador_1!$B$34</f>
        <v>Sumatoria de predios urbanos, rurales, fiscales y privados saneados y/o titulados a nivel nacional</v>
      </c>
      <c r="AK5" s="90" t="str">
        <f>Indicador_1!$B$35</f>
        <v xml:space="preserve"> Predios Titulados y Saneados de los Extintos ICT-Inurbe</v>
      </c>
      <c r="AL5" s="90" t="str">
        <f>Indicador_1!$H$35</f>
        <v>Ministerio de Vivienda,  Entes territoriales, Superintendencia de Notariado y Registro y demás entes públicos asocialdos al proceso de titulación</v>
      </c>
      <c r="AM5" s="90" t="str">
        <f>Indicador_1!$L$35</f>
        <v>Coordinador del Grupo de Titulación y Saneamiento Predial</v>
      </c>
      <c r="AN5" s="90" t="str">
        <f>Indicador_1!$B$36</f>
        <v>Predios Titulados y Saneados por las entidades territoriales</v>
      </c>
      <c r="AO5" s="90" t="str">
        <f>Indicador_1!$H$36</f>
        <v>Ministerio de Vivienda,  Entes territoriales, Superintendencia de Notariado y Registro y demás entes públicos asocialdos al proceso de titulación</v>
      </c>
      <c r="AP5" s="90" t="str">
        <f>Indicador_1!$L$36</f>
        <v>Coordinador del Grupo de Titulación y Saneamiento Predial</v>
      </c>
      <c r="AQ5" s="94"/>
      <c r="AR5" s="94" t="s">
        <v>289</v>
      </c>
      <c r="AS5" s="94" t="s">
        <v>290</v>
      </c>
      <c r="AT5" s="90" t="str">
        <f>Indicador_1!$B$37</f>
        <v>Reporte de folio de matrícula de los predios fiscales titulados y saneados por las entidades territoriales y de los Extintos ICT-Inurbe</v>
      </c>
      <c r="AU5" s="90"/>
      <c r="AV5" s="89" t="b">
        <f>Indicador_1!$D$38</f>
        <v>1</v>
      </c>
      <c r="AW5" s="89" t="b">
        <f>Indicador_1!$D$39</f>
        <v>1</v>
      </c>
      <c r="AX5" s="94"/>
      <c r="AY5" s="89">
        <f>Indicador_1!$B$30</f>
        <v>40012</v>
      </c>
      <c r="AZ5" s="89">
        <f>Indicador_1!$B$31</f>
        <v>2026</v>
      </c>
      <c r="BA5" s="90" t="str">
        <f>Indicador_1!$K$30</f>
        <v>REPORTE DE CUMPLIMIENTO DE LA META DEL MVCT</v>
      </c>
      <c r="BB5" s="89">
        <f>Indicador_1!$D$22</f>
        <v>20000</v>
      </c>
      <c r="BC5" s="89">
        <f>Indicador_1!$F$22</f>
        <v>40100</v>
      </c>
      <c r="BD5" s="89">
        <f>Indicador_1!$D$23</f>
        <v>110000</v>
      </c>
      <c r="BE5" s="89">
        <f>Indicador_1!$F$23</f>
        <v>103968</v>
      </c>
      <c r="BF5" s="89">
        <f>Indicador_1!$D$24</f>
        <v>160000</v>
      </c>
      <c r="BG5" s="89">
        <f>Indicador_1!$F$24</f>
        <v>160005</v>
      </c>
      <c r="BH5" s="89">
        <f>Indicador_1!$D$25</f>
        <v>110000</v>
      </c>
      <c r="BI5" s="89">
        <f>Indicador_1!$F$25</f>
        <v>0</v>
      </c>
      <c r="BJ5" s="89">
        <f>Indicador_1!$D$26</f>
        <v>0</v>
      </c>
      <c r="BK5" s="89">
        <f>Indicador_1!$F$26</f>
        <v>0</v>
      </c>
      <c r="BL5" s="91">
        <f>Indicador_1!$N$33</f>
        <v>95000</v>
      </c>
      <c r="BM5" s="91">
        <f t="shared" si="0"/>
        <v>495000</v>
      </c>
      <c r="BN5" s="94" t="str">
        <f>Indicador_1!D32</f>
        <v>Mar</v>
      </c>
      <c r="BO5" s="95">
        <f>Indicador_1!D33</f>
        <v>15000</v>
      </c>
      <c r="BP5" s="94"/>
      <c r="BQ5" s="96"/>
      <c r="BR5" s="94"/>
      <c r="BS5" s="94"/>
      <c r="BT5" s="97"/>
      <c r="BU5" s="97"/>
      <c r="BV5" s="94"/>
      <c r="BW5" s="94"/>
      <c r="BX5" s="94"/>
      <c r="BY5" s="94"/>
      <c r="BZ5" s="94"/>
      <c r="CA5" s="94"/>
      <c r="CB5" s="94"/>
      <c r="CC5" s="89">
        <f>Indicador_1!$B$64</f>
        <v>2026</v>
      </c>
      <c r="CD5" s="89">
        <f>Indicador_1!$B$65</f>
        <v>202400000000207</v>
      </c>
      <c r="CE5" s="89" t="str">
        <f>Indicador_1!$E$65</f>
        <v>Titulación, Saneamiento y Formalización de Predios</v>
      </c>
      <c r="CF5" s="89" t="str">
        <f>Indicador_1!$I$65</f>
        <v>Consolidar el proceso de la administración de los bienes inmuebles de propiedad de las entidades territoriales y nacionales, o al interior de su jurisdicción</v>
      </c>
      <c r="CG5" s="89" t="str">
        <f>Indicador_1!$I$66</f>
        <v>Apoyar la actualización de la información catastral y predial en los procesos de formalización saneamiento y titulación</v>
      </c>
      <c r="CH5" s="89"/>
      <c r="CI5" s="89">
        <f>Indicador_1!$D$64</f>
        <v>0</v>
      </c>
      <c r="CJ5" s="89" t="str">
        <f>Indicador_1!$I$64</f>
        <v xml:space="preserve">Recursos PGN </v>
      </c>
      <c r="CK5" s="89">
        <f>Indicador_1!$L$64</f>
        <v>11</v>
      </c>
      <c r="CL5" s="89" t="str">
        <f>Indicador_1!$C$69</f>
        <v xml:space="preserve">Cuál?  </v>
      </c>
      <c r="CM5" s="89"/>
      <c r="CN5" s="89" t="str">
        <f>Indicador_1!$B$73</f>
        <v>YOLANDA RUIZ GARZON</v>
      </c>
      <c r="CO5" s="89" t="str">
        <f>Indicador_1!$B$74</f>
        <v>Contratista
 Grupo de Titulación y Saneamiento Predial
cyriz@minvivienda.gov.co</v>
      </c>
      <c r="CP5" s="94"/>
      <c r="CQ5" s="94"/>
    </row>
    <row r="6" spans="1:95" ht="280.5" x14ac:dyDescent="0.2">
      <c r="A6" s="89" t="str">
        <f>Indicador_1!$L$4</f>
        <v>V-DSH-01</v>
      </c>
      <c r="B6" s="90">
        <f>Indicador_1!$D$14</f>
        <v>0</v>
      </c>
      <c r="C6" s="90" t="str">
        <f>Indicador_1!$C$6</f>
        <v xml:space="preserve">1. Ordenamiento del Territorio Alrededor del Agua y Justicia Ambiental </v>
      </c>
      <c r="D6" s="90" t="str">
        <f>Indicador_1!$G$6</f>
        <v xml:space="preserve">1.03. Fortalecer las capacidades de los ciudadanos y gobiernos locales para comprender y aplicar los instrumentos de ordenamiento territorial, el catastro multipropósito y el Sistema de Administración del Territorio (SAT). </v>
      </c>
      <c r="E6" s="90" t="str">
        <f>Indicador_1!$K$6</f>
        <v>1.03.06. Tenencia en las zonas rural, urbana y suburbana formalizada, adjudicada y regularizada</v>
      </c>
      <c r="F6" s="90" t="str">
        <f>Indicador_1!$C$7</f>
        <v>2. Soluciones habitacionales​</v>
      </c>
      <c r="G6" s="90" t="str">
        <f>Indicador_1!$C$8</f>
        <v>3. Gestión con valores para resultados</v>
      </c>
      <c r="H6" s="90" t="str">
        <f>Indicador_1!$J$8</f>
        <v>r) Servicio al Ciudadano</v>
      </c>
      <c r="I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6" s="89"/>
      <c r="K6" s="89"/>
      <c r="L6" s="89"/>
      <c r="M6" s="89"/>
      <c r="N6" s="89">
        <f>Indicador_1!$D$14</f>
        <v>0</v>
      </c>
      <c r="O6" s="89">
        <f>Indicador_1!$D$15</f>
        <v>0</v>
      </c>
      <c r="P6" s="89"/>
      <c r="Q6" s="89" t="str">
        <f>Indicador_1!$D$16</f>
        <v>ID 69</v>
      </c>
      <c r="R6" s="89">
        <f>Indicador_1!$D$17</f>
        <v>0</v>
      </c>
      <c r="S6" s="89"/>
      <c r="T6" s="89">
        <f>Indicador_1!$D$18</f>
        <v>0</v>
      </c>
      <c r="U6" s="89"/>
      <c r="V6" s="89"/>
      <c r="W6" s="89"/>
      <c r="X6" s="89"/>
      <c r="Y6" s="89">
        <f>Indicador_1!$K$16</f>
        <v>0</v>
      </c>
      <c r="Z6" s="89">
        <f>Indicador_1!$K$15</f>
        <v>0</v>
      </c>
      <c r="AA6" s="89" t="str">
        <f>Indicador_1!$B$11</f>
        <v>3. Indicador Plan Nacional de Desarrollo-PND 2022-2026</v>
      </c>
      <c r="AB6" s="90" t="str">
        <f>Indicador_1!$B$4</f>
        <v xml:space="preserve">Predios titulados a nivel nacional </v>
      </c>
      <c r="AC6" s="90" t="str">
        <f>Indicador_1!$B$5</f>
        <v>Mide la cantidad de predios urbanos, rurales, fiscales y privados, que son saneados y/o titulados a nivel nacional, exceptuando los predios baldíos rurales competencia de la Agencia Nacional de Tierras.</v>
      </c>
      <c r="AD6" s="90" t="str">
        <f>Indicador_1!$B$28</f>
        <v>2. Producto:  
bienes o servicios que permitirán alcanzar el resultado esperado</v>
      </c>
      <c r="AE6" s="90" t="str">
        <f>Indicador_1!$B$29</f>
        <v>1. Estratégico</v>
      </c>
      <c r="AF6" s="89" t="str">
        <f>Indicador_1!$F$29</f>
        <v>Número</v>
      </c>
      <c r="AG6" s="89" t="str">
        <f>Indicador_1!$J$29</f>
        <v xml:space="preserve">Mensual </v>
      </c>
      <c r="AH6" s="89" t="str">
        <f>Indicador_1!$M$29</f>
        <v>30 días</v>
      </c>
      <c r="AI6" s="90" t="str">
        <f>Indicador_1!$H$28</f>
        <v>Acumulado:  
Mide los avances de cada periodo de manera individual, pero al finalizar la vigencia se sumarán las intervenciones de todos los meses. Las metas o avances no incluyen el valor de la línea base</v>
      </c>
      <c r="AJ6" s="90" t="str">
        <f>Indicador_1!$B$34</f>
        <v>Sumatoria de predios urbanos, rurales, fiscales y privados saneados y/o titulados a nivel nacional</v>
      </c>
      <c r="AK6" s="90" t="str">
        <f>Indicador_1!$B$35</f>
        <v xml:space="preserve"> Predios Titulados y Saneados de los Extintos ICT-Inurbe</v>
      </c>
      <c r="AL6" s="90" t="str">
        <f>Indicador_1!$H$35</f>
        <v>Ministerio de Vivienda,  Entes territoriales, Superintendencia de Notariado y Registro y demás entes públicos asocialdos al proceso de titulación</v>
      </c>
      <c r="AM6" s="90" t="str">
        <f>Indicador_1!$L$35</f>
        <v>Coordinador del Grupo de Titulación y Saneamiento Predial</v>
      </c>
      <c r="AN6" s="90" t="str">
        <f>Indicador_1!$B$36</f>
        <v>Predios Titulados y Saneados por las entidades territoriales</v>
      </c>
      <c r="AO6" s="90" t="str">
        <f>Indicador_1!$H$36</f>
        <v>Ministerio de Vivienda,  Entes territoriales, Superintendencia de Notariado y Registro y demás entes públicos asocialdos al proceso de titulación</v>
      </c>
      <c r="AP6" s="90" t="str">
        <f>Indicador_1!$L$36</f>
        <v>Coordinador del Grupo de Titulación y Saneamiento Predial</v>
      </c>
      <c r="AQ6" s="94"/>
      <c r="AR6" s="94" t="s">
        <v>289</v>
      </c>
      <c r="AS6" s="94" t="s">
        <v>290</v>
      </c>
      <c r="AT6" s="90" t="str">
        <f>Indicador_1!$B$37</f>
        <v>Reporte de folio de matrícula de los predios fiscales titulados y saneados por las entidades territoriales y de los Extintos ICT-Inurbe</v>
      </c>
      <c r="AU6" s="90"/>
      <c r="AV6" s="89" t="b">
        <f>Indicador_1!$D$38</f>
        <v>1</v>
      </c>
      <c r="AW6" s="89" t="b">
        <f>Indicador_1!$D$39</f>
        <v>1</v>
      </c>
      <c r="AX6" s="94"/>
      <c r="AY6" s="89">
        <f>Indicador_1!$B$30</f>
        <v>40012</v>
      </c>
      <c r="AZ6" s="89">
        <f>Indicador_1!$B$31</f>
        <v>2026</v>
      </c>
      <c r="BA6" s="90" t="str">
        <f>Indicador_1!$K$30</f>
        <v>REPORTE DE CUMPLIMIENTO DE LA META DEL MVCT</v>
      </c>
      <c r="BB6" s="89">
        <f>Indicador_1!$D$22</f>
        <v>20000</v>
      </c>
      <c r="BC6" s="89">
        <f>Indicador_1!$F$22</f>
        <v>40100</v>
      </c>
      <c r="BD6" s="89">
        <f>Indicador_1!$D$23</f>
        <v>110000</v>
      </c>
      <c r="BE6" s="89">
        <f>Indicador_1!$F$23</f>
        <v>103968</v>
      </c>
      <c r="BF6" s="89">
        <f>Indicador_1!$D$24</f>
        <v>160000</v>
      </c>
      <c r="BG6" s="89">
        <f>Indicador_1!$F$24</f>
        <v>160005</v>
      </c>
      <c r="BH6" s="89">
        <f>Indicador_1!$D$25</f>
        <v>110000</v>
      </c>
      <c r="BI6" s="89">
        <f>Indicador_1!$F$25</f>
        <v>0</v>
      </c>
      <c r="BJ6" s="89">
        <f>Indicador_1!$D$26</f>
        <v>0</v>
      </c>
      <c r="BK6" s="89">
        <f>Indicador_1!$F$26</f>
        <v>0</v>
      </c>
      <c r="BL6" s="91">
        <f>Indicador_1!$N$33</f>
        <v>95000</v>
      </c>
      <c r="BM6" s="91">
        <f t="shared" si="0"/>
        <v>495000</v>
      </c>
      <c r="BN6" s="94" t="str">
        <f>Indicador_1!E32</f>
        <v>Abr</v>
      </c>
      <c r="BO6" s="95">
        <f>Indicador_1!E33</f>
        <v>15000</v>
      </c>
      <c r="BP6" s="94"/>
      <c r="BQ6" s="96"/>
      <c r="BR6" s="94"/>
      <c r="BS6" s="94"/>
      <c r="BT6" s="97"/>
      <c r="BU6" s="97"/>
      <c r="BV6" s="94"/>
      <c r="BW6" s="94"/>
      <c r="BX6" s="94"/>
      <c r="BY6" s="94"/>
      <c r="BZ6" s="94"/>
      <c r="CA6" s="94"/>
      <c r="CB6" s="94"/>
      <c r="CC6" s="89">
        <f>Indicador_1!$B$64</f>
        <v>2026</v>
      </c>
      <c r="CD6" s="89">
        <f>Indicador_1!$B$65</f>
        <v>202400000000207</v>
      </c>
      <c r="CE6" s="89" t="str">
        <f>Indicador_1!$E$65</f>
        <v>Titulación, Saneamiento y Formalización de Predios</v>
      </c>
      <c r="CF6" s="89" t="str">
        <f>Indicador_1!$I$65</f>
        <v>Consolidar el proceso de la administración de los bienes inmuebles de propiedad de las entidades territoriales y nacionales, o al interior de su jurisdicción</v>
      </c>
      <c r="CG6" s="89" t="str">
        <f>Indicador_1!$I$66</f>
        <v>Apoyar la actualización de la información catastral y predial en los procesos de formalización saneamiento y titulación</v>
      </c>
      <c r="CH6" s="89"/>
      <c r="CI6" s="89">
        <f>Indicador_1!$D$64</f>
        <v>0</v>
      </c>
      <c r="CJ6" s="89" t="str">
        <f>Indicador_1!$I$64</f>
        <v xml:space="preserve">Recursos PGN </v>
      </c>
      <c r="CK6" s="89">
        <f>Indicador_1!$L$64</f>
        <v>11</v>
      </c>
      <c r="CL6" s="89" t="str">
        <f>Indicador_1!$C$69</f>
        <v xml:space="preserve">Cuál?  </v>
      </c>
      <c r="CM6" s="89"/>
      <c r="CN6" s="89" t="str">
        <f>Indicador_1!$B$73</f>
        <v>YOLANDA RUIZ GARZON</v>
      </c>
      <c r="CO6" s="89" t="str">
        <f>Indicador_1!$B$74</f>
        <v>Contratista
 Grupo de Titulación y Saneamiento Predial
cyriz@minvivienda.gov.co</v>
      </c>
      <c r="CP6" s="94"/>
      <c r="CQ6" s="94"/>
    </row>
    <row r="7" spans="1:95" ht="280.5" x14ac:dyDescent="0.2">
      <c r="A7" s="89" t="str">
        <f>Indicador_1!$L$4</f>
        <v>V-DSH-01</v>
      </c>
      <c r="B7" s="90">
        <f>Indicador_1!$D$14</f>
        <v>0</v>
      </c>
      <c r="C7" s="90" t="str">
        <f>Indicador_1!$C$6</f>
        <v xml:space="preserve">1. Ordenamiento del Territorio Alrededor del Agua y Justicia Ambiental </v>
      </c>
      <c r="D7" s="90" t="str">
        <f>Indicador_1!$G$6</f>
        <v xml:space="preserve">1.03. Fortalecer las capacidades de los ciudadanos y gobiernos locales para comprender y aplicar los instrumentos de ordenamiento territorial, el catastro multipropósito y el Sistema de Administración del Territorio (SAT). </v>
      </c>
      <c r="E7" s="90" t="str">
        <f>Indicador_1!$K$6</f>
        <v>1.03.06. Tenencia en las zonas rural, urbana y suburbana formalizada, adjudicada y regularizada</v>
      </c>
      <c r="F7" s="90" t="str">
        <f>Indicador_1!$C$7</f>
        <v>2. Soluciones habitacionales​</v>
      </c>
      <c r="G7" s="90" t="str">
        <f>Indicador_1!$C$8</f>
        <v>3. Gestión con valores para resultados</v>
      </c>
      <c r="H7" s="90" t="str">
        <f>Indicador_1!$J$8</f>
        <v>r) Servicio al Ciudadano</v>
      </c>
      <c r="I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7" s="89"/>
      <c r="K7" s="89"/>
      <c r="L7" s="89"/>
      <c r="M7" s="89"/>
      <c r="N7" s="89">
        <f>Indicador_1!$D$14</f>
        <v>0</v>
      </c>
      <c r="O7" s="89">
        <f>Indicador_1!$D$15</f>
        <v>0</v>
      </c>
      <c r="P7" s="89"/>
      <c r="Q7" s="89" t="str">
        <f>Indicador_1!$D$16</f>
        <v>ID 69</v>
      </c>
      <c r="R7" s="89">
        <f>Indicador_1!$D$17</f>
        <v>0</v>
      </c>
      <c r="S7" s="89"/>
      <c r="T7" s="89">
        <f>Indicador_1!$D$18</f>
        <v>0</v>
      </c>
      <c r="U7" s="89"/>
      <c r="V7" s="89"/>
      <c r="W7" s="89"/>
      <c r="X7" s="89"/>
      <c r="Y7" s="89">
        <f>Indicador_1!$K$16</f>
        <v>0</v>
      </c>
      <c r="Z7" s="89">
        <f>Indicador_1!$K$15</f>
        <v>0</v>
      </c>
      <c r="AA7" s="89" t="str">
        <f>Indicador_1!$B$11</f>
        <v>3. Indicador Plan Nacional de Desarrollo-PND 2022-2026</v>
      </c>
      <c r="AB7" s="90" t="str">
        <f>Indicador_1!$B$4</f>
        <v xml:space="preserve">Predios titulados a nivel nacional </v>
      </c>
      <c r="AC7" s="90" t="str">
        <f>Indicador_1!$B$5</f>
        <v>Mide la cantidad de predios urbanos, rurales, fiscales y privados, que son saneados y/o titulados a nivel nacional, exceptuando los predios baldíos rurales competencia de la Agencia Nacional de Tierras.</v>
      </c>
      <c r="AD7" s="90" t="str">
        <f>Indicador_1!$B$28</f>
        <v>2. Producto:  
bienes o servicios que permitirán alcanzar el resultado esperado</v>
      </c>
      <c r="AE7" s="90" t="str">
        <f>Indicador_1!$B$29</f>
        <v>1. Estratégico</v>
      </c>
      <c r="AF7" s="89" t="str">
        <f>Indicador_1!$F$29</f>
        <v>Número</v>
      </c>
      <c r="AG7" s="89" t="str">
        <f>Indicador_1!$J$29</f>
        <v xml:space="preserve">Mensual </v>
      </c>
      <c r="AH7" s="89" t="str">
        <f>Indicador_1!$M$29</f>
        <v>30 días</v>
      </c>
      <c r="AI7" s="90" t="str">
        <f>Indicador_1!$H$28</f>
        <v>Acumulado:  
Mide los avances de cada periodo de manera individual, pero al finalizar la vigencia se sumarán las intervenciones de todos los meses. Las metas o avances no incluyen el valor de la línea base</v>
      </c>
      <c r="AJ7" s="90" t="str">
        <f>Indicador_1!$B$34</f>
        <v>Sumatoria de predios urbanos, rurales, fiscales y privados saneados y/o titulados a nivel nacional</v>
      </c>
      <c r="AK7" s="90" t="str">
        <f>Indicador_1!$B$35</f>
        <v xml:space="preserve"> Predios Titulados y Saneados de los Extintos ICT-Inurbe</v>
      </c>
      <c r="AL7" s="90" t="str">
        <f>Indicador_1!$H$35</f>
        <v>Ministerio de Vivienda,  Entes territoriales, Superintendencia de Notariado y Registro y demás entes públicos asocialdos al proceso de titulación</v>
      </c>
      <c r="AM7" s="90" t="str">
        <f>Indicador_1!$L$35</f>
        <v>Coordinador del Grupo de Titulación y Saneamiento Predial</v>
      </c>
      <c r="AN7" s="90" t="str">
        <f>Indicador_1!$B$36</f>
        <v>Predios Titulados y Saneados por las entidades territoriales</v>
      </c>
      <c r="AO7" s="90" t="str">
        <f>Indicador_1!$H$36</f>
        <v>Ministerio de Vivienda,  Entes territoriales, Superintendencia de Notariado y Registro y demás entes públicos asocialdos al proceso de titulación</v>
      </c>
      <c r="AP7" s="90" t="str">
        <f>Indicador_1!$L$36</f>
        <v>Coordinador del Grupo de Titulación y Saneamiento Predial</v>
      </c>
      <c r="AQ7" s="94"/>
      <c r="AR7" s="94" t="s">
        <v>289</v>
      </c>
      <c r="AS7" s="94" t="s">
        <v>290</v>
      </c>
      <c r="AT7" s="90" t="str">
        <f>Indicador_1!$B$37</f>
        <v>Reporte de folio de matrícula de los predios fiscales titulados y saneados por las entidades territoriales y de los Extintos ICT-Inurbe</v>
      </c>
      <c r="AU7" s="90"/>
      <c r="AV7" s="89" t="b">
        <f>Indicador_1!$D$38</f>
        <v>1</v>
      </c>
      <c r="AW7" s="89" t="b">
        <f>Indicador_1!$D$39</f>
        <v>1</v>
      </c>
      <c r="AX7" s="94"/>
      <c r="AY7" s="89">
        <f>Indicador_1!$B$30</f>
        <v>40012</v>
      </c>
      <c r="AZ7" s="89">
        <f>Indicador_1!$B$31</f>
        <v>2026</v>
      </c>
      <c r="BA7" s="90" t="str">
        <f>Indicador_1!$K$30</f>
        <v>REPORTE DE CUMPLIMIENTO DE LA META DEL MVCT</v>
      </c>
      <c r="BB7" s="89">
        <f>Indicador_1!$D$22</f>
        <v>20000</v>
      </c>
      <c r="BC7" s="89">
        <f>Indicador_1!$F$22</f>
        <v>40100</v>
      </c>
      <c r="BD7" s="89">
        <f>Indicador_1!$D$23</f>
        <v>110000</v>
      </c>
      <c r="BE7" s="89">
        <f>Indicador_1!$F$23</f>
        <v>103968</v>
      </c>
      <c r="BF7" s="89">
        <f>Indicador_1!$D$24</f>
        <v>160000</v>
      </c>
      <c r="BG7" s="89">
        <f>Indicador_1!$F$24</f>
        <v>160005</v>
      </c>
      <c r="BH7" s="89">
        <f>Indicador_1!$D$25</f>
        <v>110000</v>
      </c>
      <c r="BI7" s="89">
        <f>Indicador_1!$F$25</f>
        <v>0</v>
      </c>
      <c r="BJ7" s="89">
        <f>Indicador_1!$D$26</f>
        <v>0</v>
      </c>
      <c r="BK7" s="89">
        <f>Indicador_1!$F$26</f>
        <v>0</v>
      </c>
      <c r="BL7" s="91">
        <f>Indicador_1!$N$33</f>
        <v>95000</v>
      </c>
      <c r="BM7" s="91">
        <f t="shared" si="0"/>
        <v>495000</v>
      </c>
      <c r="BN7" s="94" t="str">
        <f>Indicador_1!F32</f>
        <v>May</v>
      </c>
      <c r="BO7" s="95">
        <f>Indicador_1!F33</f>
        <v>15000</v>
      </c>
      <c r="BP7" s="94"/>
      <c r="BQ7" s="96"/>
      <c r="BR7" s="94"/>
      <c r="BS7" s="94"/>
      <c r="BT7" s="97"/>
      <c r="BU7" s="97"/>
      <c r="BV7" s="94"/>
      <c r="BW7" s="94"/>
      <c r="BX7" s="94"/>
      <c r="BY7" s="94"/>
      <c r="BZ7" s="94"/>
      <c r="CA7" s="94"/>
      <c r="CB7" s="94"/>
      <c r="CC7" s="89">
        <f>Indicador_1!$B$64</f>
        <v>2026</v>
      </c>
      <c r="CD7" s="89">
        <f>Indicador_1!$B$65</f>
        <v>202400000000207</v>
      </c>
      <c r="CE7" s="89" t="str">
        <f>Indicador_1!$E$65</f>
        <v>Titulación, Saneamiento y Formalización de Predios</v>
      </c>
      <c r="CF7" s="89" t="str">
        <f>Indicador_1!$I$65</f>
        <v>Consolidar el proceso de la administración de los bienes inmuebles de propiedad de las entidades territoriales y nacionales, o al interior de su jurisdicción</v>
      </c>
      <c r="CG7" s="89" t="str">
        <f>Indicador_1!$I$66</f>
        <v>Apoyar la actualización de la información catastral y predial en los procesos de formalización saneamiento y titulación</v>
      </c>
      <c r="CH7" s="89"/>
      <c r="CI7" s="89">
        <f>Indicador_1!$D$64</f>
        <v>0</v>
      </c>
      <c r="CJ7" s="89" t="str">
        <f>Indicador_1!$I$64</f>
        <v xml:space="preserve">Recursos PGN </v>
      </c>
      <c r="CK7" s="89">
        <f>Indicador_1!$L$64</f>
        <v>11</v>
      </c>
      <c r="CL7" s="89" t="str">
        <f>Indicador_1!$C$69</f>
        <v xml:space="preserve">Cuál?  </v>
      </c>
      <c r="CM7" s="89"/>
      <c r="CN7" s="89" t="str">
        <f>Indicador_1!$B$73</f>
        <v>YOLANDA RUIZ GARZON</v>
      </c>
      <c r="CO7" s="89" t="str">
        <f>Indicador_1!$B$74</f>
        <v>Contratista
 Grupo de Titulación y Saneamiento Predial
cyriz@minvivienda.gov.co</v>
      </c>
      <c r="CP7" s="94"/>
      <c r="CQ7" s="94"/>
    </row>
    <row r="8" spans="1:95" ht="280.5" x14ac:dyDescent="0.2">
      <c r="A8" s="89" t="str">
        <f>Indicador_1!$L$4</f>
        <v>V-DSH-01</v>
      </c>
      <c r="B8" s="90">
        <f>Indicador_1!$D$14</f>
        <v>0</v>
      </c>
      <c r="C8" s="90" t="str">
        <f>Indicador_1!$C$6</f>
        <v xml:space="preserve">1. Ordenamiento del Territorio Alrededor del Agua y Justicia Ambiental </v>
      </c>
      <c r="D8" s="90" t="str">
        <f>Indicador_1!$G$6</f>
        <v xml:space="preserve">1.03. Fortalecer las capacidades de los ciudadanos y gobiernos locales para comprender y aplicar los instrumentos de ordenamiento territorial, el catastro multipropósito y el Sistema de Administración del Territorio (SAT). </v>
      </c>
      <c r="E8" s="90" t="str">
        <f>Indicador_1!$K$6</f>
        <v>1.03.06. Tenencia en las zonas rural, urbana y suburbana formalizada, adjudicada y regularizada</v>
      </c>
      <c r="F8" s="90" t="str">
        <f>Indicador_1!$C$7</f>
        <v>2. Soluciones habitacionales​</v>
      </c>
      <c r="G8" s="90" t="str">
        <f>Indicador_1!$C$8</f>
        <v>3. Gestión con valores para resultados</v>
      </c>
      <c r="H8" s="90" t="str">
        <f>Indicador_1!$J$8</f>
        <v>r) Servicio al Ciudadano</v>
      </c>
      <c r="I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8" s="89"/>
      <c r="K8" s="89"/>
      <c r="L8" s="89"/>
      <c r="M8" s="89"/>
      <c r="N8" s="89">
        <f>Indicador_1!$D$14</f>
        <v>0</v>
      </c>
      <c r="O8" s="89">
        <f>Indicador_1!$D$15</f>
        <v>0</v>
      </c>
      <c r="P8" s="89"/>
      <c r="Q8" s="89" t="str">
        <f>Indicador_1!$D$16</f>
        <v>ID 69</v>
      </c>
      <c r="R8" s="89">
        <f>Indicador_1!$D$17</f>
        <v>0</v>
      </c>
      <c r="S8" s="89"/>
      <c r="T8" s="89">
        <f>Indicador_1!$D$18</f>
        <v>0</v>
      </c>
      <c r="U8" s="89"/>
      <c r="V8" s="89"/>
      <c r="W8" s="89"/>
      <c r="X8" s="89"/>
      <c r="Y8" s="89">
        <f>Indicador_1!$K$16</f>
        <v>0</v>
      </c>
      <c r="Z8" s="89">
        <f>Indicador_1!$K$15</f>
        <v>0</v>
      </c>
      <c r="AA8" s="89" t="str">
        <f>Indicador_1!$B$11</f>
        <v>3. Indicador Plan Nacional de Desarrollo-PND 2022-2026</v>
      </c>
      <c r="AB8" s="90" t="str">
        <f>Indicador_1!$B$4</f>
        <v xml:space="preserve">Predios titulados a nivel nacional </v>
      </c>
      <c r="AC8" s="90" t="str">
        <f>Indicador_1!$B$5</f>
        <v>Mide la cantidad de predios urbanos, rurales, fiscales y privados, que son saneados y/o titulados a nivel nacional, exceptuando los predios baldíos rurales competencia de la Agencia Nacional de Tierras.</v>
      </c>
      <c r="AD8" s="90" t="str">
        <f>Indicador_1!$B$28</f>
        <v>2. Producto:  
bienes o servicios que permitirán alcanzar el resultado esperado</v>
      </c>
      <c r="AE8" s="90" t="str">
        <f>Indicador_1!$B$29</f>
        <v>1. Estratégico</v>
      </c>
      <c r="AF8" s="89" t="str">
        <f>Indicador_1!$F$29</f>
        <v>Número</v>
      </c>
      <c r="AG8" s="89" t="str">
        <f>Indicador_1!$J$29</f>
        <v xml:space="preserve">Mensual </v>
      </c>
      <c r="AH8" s="89" t="str">
        <f>Indicador_1!$M$29</f>
        <v>30 días</v>
      </c>
      <c r="AI8" s="90" t="str">
        <f>Indicador_1!$H$28</f>
        <v>Acumulado:  
Mide los avances de cada periodo de manera individual, pero al finalizar la vigencia se sumarán las intervenciones de todos los meses. Las metas o avances no incluyen el valor de la línea base</v>
      </c>
      <c r="AJ8" s="90" t="str">
        <f>Indicador_1!$B$34</f>
        <v>Sumatoria de predios urbanos, rurales, fiscales y privados saneados y/o titulados a nivel nacional</v>
      </c>
      <c r="AK8" s="90" t="str">
        <f>Indicador_1!$B$35</f>
        <v xml:space="preserve"> Predios Titulados y Saneados de los Extintos ICT-Inurbe</v>
      </c>
      <c r="AL8" s="90" t="str">
        <f>Indicador_1!$H$35</f>
        <v>Ministerio de Vivienda,  Entes territoriales, Superintendencia de Notariado y Registro y demás entes públicos asocialdos al proceso de titulación</v>
      </c>
      <c r="AM8" s="90" t="str">
        <f>Indicador_1!$L$35</f>
        <v>Coordinador del Grupo de Titulación y Saneamiento Predial</v>
      </c>
      <c r="AN8" s="90" t="str">
        <f>Indicador_1!$B$36</f>
        <v>Predios Titulados y Saneados por las entidades territoriales</v>
      </c>
      <c r="AO8" s="90" t="str">
        <f>Indicador_1!$H$36</f>
        <v>Ministerio de Vivienda,  Entes territoriales, Superintendencia de Notariado y Registro y demás entes públicos asocialdos al proceso de titulación</v>
      </c>
      <c r="AP8" s="90" t="str">
        <f>Indicador_1!$L$36</f>
        <v>Coordinador del Grupo de Titulación y Saneamiento Predial</v>
      </c>
      <c r="AQ8" s="94"/>
      <c r="AR8" s="94" t="s">
        <v>289</v>
      </c>
      <c r="AS8" s="94" t="s">
        <v>290</v>
      </c>
      <c r="AT8" s="90" t="str">
        <f>Indicador_1!$B$37</f>
        <v>Reporte de folio de matrícula de los predios fiscales titulados y saneados por las entidades territoriales y de los Extintos ICT-Inurbe</v>
      </c>
      <c r="AU8" s="90"/>
      <c r="AV8" s="89" t="b">
        <f>Indicador_1!$D$38</f>
        <v>1</v>
      </c>
      <c r="AW8" s="89" t="b">
        <f>Indicador_1!$D$39</f>
        <v>1</v>
      </c>
      <c r="AX8" s="94"/>
      <c r="AY8" s="89">
        <f>Indicador_1!$B$30</f>
        <v>40012</v>
      </c>
      <c r="AZ8" s="89">
        <f>Indicador_1!$B$31</f>
        <v>2026</v>
      </c>
      <c r="BA8" s="90" t="str">
        <f>Indicador_1!$K$30</f>
        <v>REPORTE DE CUMPLIMIENTO DE LA META DEL MVCT</v>
      </c>
      <c r="BB8" s="89">
        <f>Indicador_1!$D$22</f>
        <v>20000</v>
      </c>
      <c r="BC8" s="89">
        <f>Indicador_1!$F$22</f>
        <v>40100</v>
      </c>
      <c r="BD8" s="89">
        <f>Indicador_1!$D$23</f>
        <v>110000</v>
      </c>
      <c r="BE8" s="89">
        <f>Indicador_1!$F$23</f>
        <v>103968</v>
      </c>
      <c r="BF8" s="89">
        <f>Indicador_1!$D$24</f>
        <v>160000</v>
      </c>
      <c r="BG8" s="89">
        <f>Indicador_1!$F$24</f>
        <v>160005</v>
      </c>
      <c r="BH8" s="89">
        <f>Indicador_1!$D$25</f>
        <v>110000</v>
      </c>
      <c r="BI8" s="89">
        <f>Indicador_1!$F$25</f>
        <v>0</v>
      </c>
      <c r="BJ8" s="89">
        <f>Indicador_1!$D$26</f>
        <v>0</v>
      </c>
      <c r="BK8" s="89">
        <f>Indicador_1!$F$26</f>
        <v>0</v>
      </c>
      <c r="BL8" s="91">
        <f>Indicador_1!$N$33</f>
        <v>95000</v>
      </c>
      <c r="BM8" s="91">
        <f t="shared" si="0"/>
        <v>495000</v>
      </c>
      <c r="BN8" s="94" t="str">
        <f>Indicador_1!G32</f>
        <v>Jun</v>
      </c>
      <c r="BO8" s="95">
        <f>Indicador_1!G33</f>
        <v>15000</v>
      </c>
      <c r="BP8" s="94"/>
      <c r="BQ8" s="96"/>
      <c r="BR8" s="94"/>
      <c r="BS8" s="94"/>
      <c r="BT8" s="97"/>
      <c r="BU8" s="97"/>
      <c r="BV8" s="94"/>
      <c r="BW8" s="94"/>
      <c r="BX8" s="94"/>
      <c r="BY8" s="94"/>
      <c r="BZ8" s="94"/>
      <c r="CA8" s="94"/>
      <c r="CB8" s="94"/>
      <c r="CC8" s="89">
        <f>Indicador_1!$B$64</f>
        <v>2026</v>
      </c>
      <c r="CD8" s="89">
        <f>Indicador_1!$B$65</f>
        <v>202400000000207</v>
      </c>
      <c r="CE8" s="89" t="str">
        <f>Indicador_1!$E$65</f>
        <v>Titulación, Saneamiento y Formalización de Predios</v>
      </c>
      <c r="CF8" s="89" t="str">
        <f>Indicador_1!$I$65</f>
        <v>Consolidar el proceso de la administración de los bienes inmuebles de propiedad de las entidades territoriales y nacionales, o al interior de su jurisdicción</v>
      </c>
      <c r="CG8" s="89" t="str">
        <f>Indicador_1!$I$66</f>
        <v>Apoyar la actualización de la información catastral y predial en los procesos de formalización saneamiento y titulación</v>
      </c>
      <c r="CH8" s="89"/>
      <c r="CI8" s="89">
        <f>Indicador_1!$D$64</f>
        <v>0</v>
      </c>
      <c r="CJ8" s="89" t="str">
        <f>Indicador_1!$I$64</f>
        <v xml:space="preserve">Recursos PGN </v>
      </c>
      <c r="CK8" s="89">
        <f>Indicador_1!$L$64</f>
        <v>11</v>
      </c>
      <c r="CL8" s="89" t="str">
        <f>Indicador_1!$C$69</f>
        <v xml:space="preserve">Cuál?  </v>
      </c>
      <c r="CM8" s="89"/>
      <c r="CN8" s="89" t="str">
        <f>Indicador_1!$B$73</f>
        <v>YOLANDA RUIZ GARZON</v>
      </c>
      <c r="CO8" s="89" t="str">
        <f>Indicador_1!$B$74</f>
        <v>Contratista
 Grupo de Titulación y Saneamiento Predial
cyriz@minvivienda.gov.co</v>
      </c>
      <c r="CP8" s="94"/>
      <c r="CQ8" s="94"/>
    </row>
    <row r="9" spans="1:95" ht="280.5" x14ac:dyDescent="0.2">
      <c r="A9" s="89" t="str">
        <f>Indicador_1!$L$4</f>
        <v>V-DSH-01</v>
      </c>
      <c r="B9" s="90">
        <f>Indicador_1!$D$14</f>
        <v>0</v>
      </c>
      <c r="C9" s="90" t="str">
        <f>Indicador_1!$C$6</f>
        <v xml:space="preserve">1. Ordenamiento del Territorio Alrededor del Agua y Justicia Ambiental </v>
      </c>
      <c r="D9" s="90" t="str">
        <f>Indicador_1!$G$6</f>
        <v xml:space="preserve">1.03. Fortalecer las capacidades de los ciudadanos y gobiernos locales para comprender y aplicar los instrumentos de ordenamiento territorial, el catastro multipropósito y el Sistema de Administración del Territorio (SAT). </v>
      </c>
      <c r="E9" s="90" t="str">
        <f>Indicador_1!$K$6</f>
        <v>1.03.06. Tenencia en las zonas rural, urbana y suburbana formalizada, adjudicada y regularizada</v>
      </c>
      <c r="F9" s="90" t="str">
        <f>Indicador_1!$C$7</f>
        <v>2. Soluciones habitacionales​</v>
      </c>
      <c r="G9" s="90" t="str">
        <f>Indicador_1!$C$8</f>
        <v>3. Gestión con valores para resultados</v>
      </c>
      <c r="H9" s="90" t="str">
        <f>Indicador_1!$J$8</f>
        <v>r) Servicio al Ciudadano</v>
      </c>
      <c r="I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9" s="89"/>
      <c r="K9" s="89"/>
      <c r="L9" s="89"/>
      <c r="M9" s="89"/>
      <c r="N9" s="89">
        <f>Indicador_1!$D$14</f>
        <v>0</v>
      </c>
      <c r="O9" s="89">
        <f>Indicador_1!$D$15</f>
        <v>0</v>
      </c>
      <c r="P9" s="89"/>
      <c r="Q9" s="89" t="str">
        <f>Indicador_1!$D$16</f>
        <v>ID 69</v>
      </c>
      <c r="R9" s="89">
        <f>Indicador_1!$D$17</f>
        <v>0</v>
      </c>
      <c r="S9" s="89"/>
      <c r="T9" s="89">
        <f>Indicador_1!$D$18</f>
        <v>0</v>
      </c>
      <c r="U9" s="89"/>
      <c r="V9" s="89"/>
      <c r="W9" s="89"/>
      <c r="X9" s="89"/>
      <c r="Y9" s="89">
        <f>Indicador_1!$K$16</f>
        <v>0</v>
      </c>
      <c r="Z9" s="89">
        <f>Indicador_1!$K$15</f>
        <v>0</v>
      </c>
      <c r="AA9" s="89" t="str">
        <f>Indicador_1!$B$11</f>
        <v>3. Indicador Plan Nacional de Desarrollo-PND 2022-2026</v>
      </c>
      <c r="AB9" s="90" t="str">
        <f>Indicador_1!$B$4</f>
        <v xml:space="preserve">Predios titulados a nivel nacional </v>
      </c>
      <c r="AC9" s="90" t="str">
        <f>Indicador_1!$B$5</f>
        <v>Mide la cantidad de predios urbanos, rurales, fiscales y privados, que son saneados y/o titulados a nivel nacional, exceptuando los predios baldíos rurales competencia de la Agencia Nacional de Tierras.</v>
      </c>
      <c r="AD9" s="90" t="str">
        <f>Indicador_1!$B$28</f>
        <v>2. Producto:  
bienes o servicios que permitirán alcanzar el resultado esperado</v>
      </c>
      <c r="AE9" s="90" t="str">
        <f>Indicador_1!$B$29</f>
        <v>1. Estratégico</v>
      </c>
      <c r="AF9" s="89" t="str">
        <f>Indicador_1!$F$29</f>
        <v>Número</v>
      </c>
      <c r="AG9" s="89" t="str">
        <f>Indicador_1!$J$29</f>
        <v xml:space="preserve">Mensual </v>
      </c>
      <c r="AH9" s="89" t="str">
        <f>Indicador_1!$M$29</f>
        <v>30 días</v>
      </c>
      <c r="AI9" s="90" t="str">
        <f>Indicador_1!$H$28</f>
        <v>Acumulado:  
Mide los avances de cada periodo de manera individual, pero al finalizar la vigencia se sumarán las intervenciones de todos los meses. Las metas o avances no incluyen el valor de la línea base</v>
      </c>
      <c r="AJ9" s="90" t="str">
        <f>Indicador_1!$B$34</f>
        <v>Sumatoria de predios urbanos, rurales, fiscales y privados saneados y/o titulados a nivel nacional</v>
      </c>
      <c r="AK9" s="90" t="str">
        <f>Indicador_1!$B$35</f>
        <v xml:space="preserve"> Predios Titulados y Saneados de los Extintos ICT-Inurbe</v>
      </c>
      <c r="AL9" s="90" t="str">
        <f>Indicador_1!$H$35</f>
        <v>Ministerio de Vivienda,  Entes territoriales, Superintendencia de Notariado y Registro y demás entes públicos asocialdos al proceso de titulación</v>
      </c>
      <c r="AM9" s="90" t="str">
        <f>Indicador_1!$L$35</f>
        <v>Coordinador del Grupo de Titulación y Saneamiento Predial</v>
      </c>
      <c r="AN9" s="90" t="str">
        <f>Indicador_1!$B$36</f>
        <v>Predios Titulados y Saneados por las entidades territoriales</v>
      </c>
      <c r="AO9" s="90" t="str">
        <f>Indicador_1!$H$36</f>
        <v>Ministerio de Vivienda,  Entes territoriales, Superintendencia de Notariado y Registro y demás entes públicos asocialdos al proceso de titulación</v>
      </c>
      <c r="AP9" s="90" t="str">
        <f>Indicador_1!$L$36</f>
        <v>Coordinador del Grupo de Titulación y Saneamiento Predial</v>
      </c>
      <c r="AQ9" s="94"/>
      <c r="AR9" s="94" t="s">
        <v>289</v>
      </c>
      <c r="AS9" s="94" t="s">
        <v>290</v>
      </c>
      <c r="AT9" s="90" t="str">
        <f>Indicador_1!$B$37</f>
        <v>Reporte de folio de matrícula de los predios fiscales titulados y saneados por las entidades territoriales y de los Extintos ICT-Inurbe</v>
      </c>
      <c r="AU9" s="90"/>
      <c r="AV9" s="89" t="b">
        <f>Indicador_1!$D$38</f>
        <v>1</v>
      </c>
      <c r="AW9" s="89" t="b">
        <f>Indicador_1!$D$39</f>
        <v>1</v>
      </c>
      <c r="AX9" s="94"/>
      <c r="AY9" s="89">
        <f>Indicador_1!$B$30</f>
        <v>40012</v>
      </c>
      <c r="AZ9" s="89">
        <f>Indicador_1!$B$31</f>
        <v>2026</v>
      </c>
      <c r="BA9" s="90" t="str">
        <f>Indicador_1!$K$30</f>
        <v>REPORTE DE CUMPLIMIENTO DE LA META DEL MVCT</v>
      </c>
      <c r="BB9" s="89">
        <f>Indicador_1!$D$22</f>
        <v>20000</v>
      </c>
      <c r="BC9" s="89">
        <f>Indicador_1!$F$22</f>
        <v>40100</v>
      </c>
      <c r="BD9" s="89">
        <f>Indicador_1!$D$23</f>
        <v>110000</v>
      </c>
      <c r="BE9" s="89">
        <f>Indicador_1!$F$23</f>
        <v>103968</v>
      </c>
      <c r="BF9" s="89">
        <f>Indicador_1!$D$24</f>
        <v>160000</v>
      </c>
      <c r="BG9" s="89">
        <f>Indicador_1!$F$24</f>
        <v>160005</v>
      </c>
      <c r="BH9" s="89">
        <f>Indicador_1!$D$25</f>
        <v>110000</v>
      </c>
      <c r="BI9" s="89">
        <f>Indicador_1!$F$25</f>
        <v>0</v>
      </c>
      <c r="BJ9" s="89">
        <f>Indicador_1!$D$26</f>
        <v>0</v>
      </c>
      <c r="BK9" s="89">
        <f>Indicador_1!$F$26</f>
        <v>0</v>
      </c>
      <c r="BL9" s="91">
        <f>Indicador_1!$N$33</f>
        <v>95000</v>
      </c>
      <c r="BM9" s="91">
        <f t="shared" si="0"/>
        <v>495000</v>
      </c>
      <c r="BN9" s="94" t="str">
        <f>Indicador_1!H32</f>
        <v>Jul</v>
      </c>
      <c r="BO9" s="95">
        <f>Indicador_1!H33</f>
        <v>15000</v>
      </c>
      <c r="BP9" s="94"/>
      <c r="BQ9" s="96"/>
      <c r="BR9" s="94"/>
      <c r="BS9" s="94"/>
      <c r="BT9" s="97"/>
      <c r="BU9" s="97"/>
      <c r="BV9" s="94"/>
      <c r="BW9" s="94"/>
      <c r="BX9" s="94"/>
      <c r="BY9" s="94"/>
      <c r="BZ9" s="94"/>
      <c r="CA9" s="94"/>
      <c r="CB9" s="94"/>
      <c r="CC9" s="89">
        <f>Indicador_1!$B$64</f>
        <v>2026</v>
      </c>
      <c r="CD9" s="89">
        <f>Indicador_1!$B$65</f>
        <v>202400000000207</v>
      </c>
      <c r="CE9" s="89" t="str">
        <f>Indicador_1!$E$65</f>
        <v>Titulación, Saneamiento y Formalización de Predios</v>
      </c>
      <c r="CF9" s="89" t="str">
        <f>Indicador_1!$I$65</f>
        <v>Consolidar el proceso de la administración de los bienes inmuebles de propiedad de las entidades territoriales y nacionales, o al interior de su jurisdicción</v>
      </c>
      <c r="CG9" s="89" t="str">
        <f>Indicador_1!$I$66</f>
        <v>Apoyar la actualización de la información catastral y predial en los procesos de formalización saneamiento y titulación</v>
      </c>
      <c r="CH9" s="89"/>
      <c r="CI9" s="89">
        <f>Indicador_1!$D$64</f>
        <v>0</v>
      </c>
      <c r="CJ9" s="89" t="str">
        <f>Indicador_1!$I$64</f>
        <v xml:space="preserve">Recursos PGN </v>
      </c>
      <c r="CK9" s="89">
        <f>Indicador_1!$L$64</f>
        <v>11</v>
      </c>
      <c r="CL9" s="89" t="str">
        <f>Indicador_1!$C$69</f>
        <v xml:space="preserve">Cuál?  </v>
      </c>
      <c r="CM9" s="89"/>
      <c r="CN9" s="89" t="str">
        <f>Indicador_1!$B$73</f>
        <v>YOLANDA RUIZ GARZON</v>
      </c>
      <c r="CO9" s="89" t="str">
        <f>Indicador_1!$B$74</f>
        <v>Contratista
 Grupo de Titulación y Saneamiento Predial
cyriz@minvivienda.gov.co</v>
      </c>
      <c r="CP9" s="94"/>
      <c r="CQ9" s="94"/>
    </row>
    <row r="10" spans="1:95" ht="280.5" x14ac:dyDescent="0.2">
      <c r="A10" s="89" t="str">
        <f>Indicador_1!$L$4</f>
        <v>V-DSH-01</v>
      </c>
      <c r="B10" s="90">
        <f>Indicador_1!$D$14</f>
        <v>0</v>
      </c>
      <c r="C10" s="90" t="str">
        <f>Indicador_1!$C$6</f>
        <v xml:space="preserve">1. Ordenamiento del Territorio Alrededor del Agua y Justicia Ambiental </v>
      </c>
      <c r="D10" s="90" t="str">
        <f>Indicador_1!$G$6</f>
        <v xml:space="preserve">1.03. Fortalecer las capacidades de los ciudadanos y gobiernos locales para comprender y aplicar los instrumentos de ordenamiento territorial, el catastro multipropósito y el Sistema de Administración del Territorio (SAT). </v>
      </c>
      <c r="E10" s="90" t="str">
        <f>Indicador_1!$K$6</f>
        <v>1.03.06. Tenencia en las zonas rural, urbana y suburbana formalizada, adjudicada y regularizada</v>
      </c>
      <c r="F10" s="90" t="str">
        <f>Indicador_1!$C$7</f>
        <v>2. Soluciones habitacionales​</v>
      </c>
      <c r="G10" s="90" t="str">
        <f>Indicador_1!$C$8</f>
        <v>3. Gestión con valores para resultados</v>
      </c>
      <c r="H10" s="90" t="str">
        <f>Indicador_1!$J$8</f>
        <v>r) Servicio al Ciudadano</v>
      </c>
      <c r="I1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0" s="89"/>
      <c r="K10" s="89"/>
      <c r="L10" s="89"/>
      <c r="M10" s="89"/>
      <c r="N10" s="89">
        <f>Indicador_1!$D$14</f>
        <v>0</v>
      </c>
      <c r="O10" s="89">
        <f>Indicador_1!$D$15</f>
        <v>0</v>
      </c>
      <c r="P10" s="89"/>
      <c r="Q10" s="89" t="str">
        <f>Indicador_1!$D$16</f>
        <v>ID 69</v>
      </c>
      <c r="R10" s="89">
        <f>Indicador_1!$D$17</f>
        <v>0</v>
      </c>
      <c r="S10" s="89"/>
      <c r="T10" s="89">
        <f>Indicador_1!$D$18</f>
        <v>0</v>
      </c>
      <c r="U10" s="89"/>
      <c r="V10" s="89"/>
      <c r="W10" s="89"/>
      <c r="X10" s="89"/>
      <c r="Y10" s="89">
        <f>Indicador_1!$K$16</f>
        <v>0</v>
      </c>
      <c r="Z10" s="89">
        <f>Indicador_1!$K$15</f>
        <v>0</v>
      </c>
      <c r="AA10" s="89" t="str">
        <f>Indicador_1!$B$11</f>
        <v>3. Indicador Plan Nacional de Desarrollo-PND 2022-2026</v>
      </c>
      <c r="AB10" s="90" t="str">
        <f>Indicador_1!$B$4</f>
        <v xml:space="preserve">Predios titulados a nivel nacional </v>
      </c>
      <c r="AC10" s="90" t="str">
        <f>Indicador_1!$B$5</f>
        <v>Mide la cantidad de predios urbanos, rurales, fiscales y privados, que son saneados y/o titulados a nivel nacional, exceptuando los predios baldíos rurales competencia de la Agencia Nacional de Tierras.</v>
      </c>
      <c r="AD10" s="90" t="str">
        <f>Indicador_1!$B$28</f>
        <v>2. Producto:  
bienes o servicios que permitirán alcanzar el resultado esperado</v>
      </c>
      <c r="AE10" s="90" t="str">
        <f>Indicador_1!$B$29</f>
        <v>1. Estratégico</v>
      </c>
      <c r="AF10" s="89" t="str">
        <f>Indicador_1!$F$29</f>
        <v>Número</v>
      </c>
      <c r="AG10" s="89" t="str">
        <f>Indicador_1!$J$29</f>
        <v xml:space="preserve">Mensual </v>
      </c>
      <c r="AH10" s="89" t="str">
        <f>Indicador_1!$M$29</f>
        <v>30 días</v>
      </c>
      <c r="AI10" s="90" t="str">
        <f>Indicador_1!$H$28</f>
        <v>Acumulado:  
Mide los avances de cada periodo de manera individual, pero al finalizar la vigencia se sumarán las intervenciones de todos los meses. Las metas o avances no incluyen el valor de la línea base</v>
      </c>
      <c r="AJ10" s="90" t="str">
        <f>Indicador_1!$B$34</f>
        <v>Sumatoria de predios urbanos, rurales, fiscales y privados saneados y/o titulados a nivel nacional</v>
      </c>
      <c r="AK10" s="90" t="str">
        <f>Indicador_1!$B$35</f>
        <v xml:space="preserve"> Predios Titulados y Saneados de los Extintos ICT-Inurbe</v>
      </c>
      <c r="AL10" s="90" t="str">
        <f>Indicador_1!$H$35</f>
        <v>Ministerio de Vivienda,  Entes territoriales, Superintendencia de Notariado y Registro y demás entes públicos asocialdos al proceso de titulación</v>
      </c>
      <c r="AM10" s="90" t="str">
        <f>Indicador_1!$L$35</f>
        <v>Coordinador del Grupo de Titulación y Saneamiento Predial</v>
      </c>
      <c r="AN10" s="90" t="str">
        <f>Indicador_1!$B$36</f>
        <v>Predios Titulados y Saneados por las entidades territoriales</v>
      </c>
      <c r="AO10" s="90" t="str">
        <f>Indicador_1!$H$36</f>
        <v>Ministerio de Vivienda,  Entes territoriales, Superintendencia de Notariado y Registro y demás entes públicos asocialdos al proceso de titulación</v>
      </c>
      <c r="AP10" s="90" t="str">
        <f>Indicador_1!$L$36</f>
        <v>Coordinador del Grupo de Titulación y Saneamiento Predial</v>
      </c>
      <c r="AQ10" s="94"/>
      <c r="AR10" s="94" t="s">
        <v>289</v>
      </c>
      <c r="AS10" s="94" t="s">
        <v>290</v>
      </c>
      <c r="AT10" s="90" t="str">
        <f>Indicador_1!$B$37</f>
        <v>Reporte de folio de matrícula de los predios fiscales titulados y saneados por las entidades territoriales y de los Extintos ICT-Inurbe</v>
      </c>
      <c r="AU10" s="90"/>
      <c r="AV10" s="89" t="b">
        <f>Indicador_1!$D$38</f>
        <v>1</v>
      </c>
      <c r="AW10" s="89" t="b">
        <f>Indicador_1!$D$39</f>
        <v>1</v>
      </c>
      <c r="AX10" s="94"/>
      <c r="AY10" s="89">
        <f>Indicador_1!$B$30</f>
        <v>40012</v>
      </c>
      <c r="AZ10" s="89">
        <f>Indicador_1!$B$31</f>
        <v>2026</v>
      </c>
      <c r="BA10" s="90" t="str">
        <f>Indicador_1!$K$30</f>
        <v>REPORTE DE CUMPLIMIENTO DE LA META DEL MVCT</v>
      </c>
      <c r="BB10" s="89">
        <f>Indicador_1!$D$22</f>
        <v>20000</v>
      </c>
      <c r="BC10" s="89">
        <f>Indicador_1!$F$22</f>
        <v>40100</v>
      </c>
      <c r="BD10" s="89">
        <f>Indicador_1!$D$23</f>
        <v>110000</v>
      </c>
      <c r="BE10" s="89">
        <f>Indicador_1!$F$23</f>
        <v>103968</v>
      </c>
      <c r="BF10" s="89">
        <f>Indicador_1!$D$24</f>
        <v>160000</v>
      </c>
      <c r="BG10" s="89">
        <f>Indicador_1!$F$24</f>
        <v>160005</v>
      </c>
      <c r="BH10" s="89">
        <f>Indicador_1!$D$25</f>
        <v>110000</v>
      </c>
      <c r="BI10" s="89">
        <f>Indicador_1!$F$25</f>
        <v>0</v>
      </c>
      <c r="BJ10" s="89">
        <f>Indicador_1!$D$26</f>
        <v>0</v>
      </c>
      <c r="BK10" s="89">
        <f>Indicador_1!$F$26</f>
        <v>0</v>
      </c>
      <c r="BL10" s="91">
        <f>Indicador_1!$N$33</f>
        <v>95000</v>
      </c>
      <c r="BM10" s="91">
        <f t="shared" si="0"/>
        <v>495000</v>
      </c>
      <c r="BN10" s="94" t="str">
        <f>Indicador_1!I32</f>
        <v>Ago</v>
      </c>
      <c r="BO10" s="95">
        <f>Indicador_1!I33</f>
        <v>1000</v>
      </c>
      <c r="BP10" s="94"/>
      <c r="BQ10" s="96"/>
      <c r="BR10" s="94"/>
      <c r="BS10" s="94"/>
      <c r="BT10" s="97"/>
      <c r="BU10" s="97"/>
      <c r="BV10" s="94"/>
      <c r="BW10" s="94"/>
      <c r="BX10" s="94"/>
      <c r="BY10" s="94"/>
      <c r="BZ10" s="94"/>
      <c r="CA10" s="94"/>
      <c r="CB10" s="94"/>
      <c r="CC10" s="89">
        <f>Indicador_1!$B$64</f>
        <v>2026</v>
      </c>
      <c r="CD10" s="89">
        <f>Indicador_1!$B$65</f>
        <v>202400000000207</v>
      </c>
      <c r="CE10" s="89" t="str">
        <f>Indicador_1!$E$65</f>
        <v>Titulación, Saneamiento y Formalización de Predios</v>
      </c>
      <c r="CF10" s="89" t="str">
        <f>Indicador_1!$I$65</f>
        <v>Consolidar el proceso de la administración de los bienes inmuebles de propiedad de las entidades territoriales y nacionales, o al interior de su jurisdicción</v>
      </c>
      <c r="CG10" s="89" t="str">
        <f>Indicador_1!$I$66</f>
        <v>Apoyar la actualización de la información catastral y predial en los procesos de formalización saneamiento y titulación</v>
      </c>
      <c r="CH10" s="89"/>
      <c r="CI10" s="89">
        <f>Indicador_1!$D$64</f>
        <v>0</v>
      </c>
      <c r="CJ10" s="89" t="str">
        <f>Indicador_1!$I$64</f>
        <v xml:space="preserve">Recursos PGN </v>
      </c>
      <c r="CK10" s="89">
        <f>Indicador_1!$L$64</f>
        <v>11</v>
      </c>
      <c r="CL10" s="89" t="str">
        <f>Indicador_1!$C$69</f>
        <v xml:space="preserve">Cuál?  </v>
      </c>
      <c r="CM10" s="89"/>
      <c r="CN10" s="89" t="str">
        <f>Indicador_1!$B$73</f>
        <v>YOLANDA RUIZ GARZON</v>
      </c>
      <c r="CO10" s="89" t="str">
        <f>Indicador_1!$B$74</f>
        <v>Contratista
 Grupo de Titulación y Saneamiento Predial
cyriz@minvivienda.gov.co</v>
      </c>
      <c r="CP10" s="94"/>
      <c r="CQ10" s="94"/>
    </row>
    <row r="11" spans="1:95" ht="280.5" x14ac:dyDescent="0.2">
      <c r="A11" s="89" t="str">
        <f>Indicador_1!$L$4</f>
        <v>V-DSH-01</v>
      </c>
      <c r="B11" s="90">
        <f>Indicador_1!$D$14</f>
        <v>0</v>
      </c>
      <c r="C11" s="90" t="str">
        <f>Indicador_1!$C$6</f>
        <v xml:space="preserve">1. Ordenamiento del Territorio Alrededor del Agua y Justicia Ambiental </v>
      </c>
      <c r="D11" s="90" t="str">
        <f>Indicador_1!$G$6</f>
        <v xml:space="preserve">1.03. Fortalecer las capacidades de los ciudadanos y gobiernos locales para comprender y aplicar los instrumentos de ordenamiento territorial, el catastro multipropósito y el Sistema de Administración del Territorio (SAT). </v>
      </c>
      <c r="E11" s="90" t="str">
        <f>Indicador_1!$K$6</f>
        <v>1.03.06. Tenencia en las zonas rural, urbana y suburbana formalizada, adjudicada y regularizada</v>
      </c>
      <c r="F11" s="90" t="str">
        <f>Indicador_1!$C$7</f>
        <v>2. Soluciones habitacionales​</v>
      </c>
      <c r="G11" s="90" t="str">
        <f>Indicador_1!$C$8</f>
        <v>3. Gestión con valores para resultados</v>
      </c>
      <c r="H11" s="90" t="str">
        <f>Indicador_1!$J$8</f>
        <v>r) Servicio al Ciudadano</v>
      </c>
      <c r="I1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1" s="89"/>
      <c r="K11" s="89"/>
      <c r="L11" s="89"/>
      <c r="M11" s="89"/>
      <c r="N11" s="89">
        <f>Indicador_1!$D$14</f>
        <v>0</v>
      </c>
      <c r="O11" s="89">
        <f>Indicador_1!$D$15</f>
        <v>0</v>
      </c>
      <c r="P11" s="89"/>
      <c r="Q11" s="89" t="str">
        <f>Indicador_1!$D$16</f>
        <v>ID 69</v>
      </c>
      <c r="R11" s="89">
        <f>Indicador_1!$D$17</f>
        <v>0</v>
      </c>
      <c r="S11" s="89"/>
      <c r="T11" s="89">
        <f>Indicador_1!$D$18</f>
        <v>0</v>
      </c>
      <c r="U11" s="89"/>
      <c r="V11" s="89"/>
      <c r="W11" s="89"/>
      <c r="X11" s="89"/>
      <c r="Y11" s="89">
        <f>Indicador_1!$K$16</f>
        <v>0</v>
      </c>
      <c r="Z11" s="89">
        <f>Indicador_1!$K$15</f>
        <v>0</v>
      </c>
      <c r="AA11" s="89" t="str">
        <f>Indicador_1!$B$11</f>
        <v>3. Indicador Plan Nacional de Desarrollo-PND 2022-2026</v>
      </c>
      <c r="AB11" s="90" t="str">
        <f>Indicador_1!$B$4</f>
        <v xml:space="preserve">Predios titulados a nivel nacional </v>
      </c>
      <c r="AC11" s="90" t="str">
        <f>Indicador_1!$B$5</f>
        <v>Mide la cantidad de predios urbanos, rurales, fiscales y privados, que son saneados y/o titulados a nivel nacional, exceptuando los predios baldíos rurales competencia de la Agencia Nacional de Tierras.</v>
      </c>
      <c r="AD11" s="90" t="str">
        <f>Indicador_1!$B$28</f>
        <v>2. Producto:  
bienes o servicios que permitirán alcanzar el resultado esperado</v>
      </c>
      <c r="AE11" s="90" t="str">
        <f>Indicador_1!$B$29</f>
        <v>1. Estratégico</v>
      </c>
      <c r="AF11" s="89" t="str">
        <f>Indicador_1!$F$29</f>
        <v>Número</v>
      </c>
      <c r="AG11" s="89" t="str">
        <f>Indicador_1!$J$29</f>
        <v xml:space="preserve">Mensual </v>
      </c>
      <c r="AH11" s="89" t="str">
        <f>Indicador_1!$M$29</f>
        <v>30 días</v>
      </c>
      <c r="AI11" s="90" t="str">
        <f>Indicador_1!$H$28</f>
        <v>Acumulado:  
Mide los avances de cada periodo de manera individual, pero al finalizar la vigencia se sumarán las intervenciones de todos los meses. Las metas o avances no incluyen el valor de la línea base</v>
      </c>
      <c r="AJ11" s="90" t="str">
        <f>Indicador_1!$B$34</f>
        <v>Sumatoria de predios urbanos, rurales, fiscales y privados saneados y/o titulados a nivel nacional</v>
      </c>
      <c r="AK11" s="90" t="str">
        <f>Indicador_1!$B$35</f>
        <v xml:space="preserve"> Predios Titulados y Saneados de los Extintos ICT-Inurbe</v>
      </c>
      <c r="AL11" s="90" t="str">
        <f>Indicador_1!$H$35</f>
        <v>Ministerio de Vivienda,  Entes territoriales, Superintendencia de Notariado y Registro y demás entes públicos asocialdos al proceso de titulación</v>
      </c>
      <c r="AM11" s="90" t="str">
        <f>Indicador_1!$L$35</f>
        <v>Coordinador del Grupo de Titulación y Saneamiento Predial</v>
      </c>
      <c r="AN11" s="90" t="str">
        <f>Indicador_1!$B$36</f>
        <v>Predios Titulados y Saneados por las entidades territoriales</v>
      </c>
      <c r="AO11" s="90" t="str">
        <f>Indicador_1!$H$36</f>
        <v>Ministerio de Vivienda,  Entes territoriales, Superintendencia de Notariado y Registro y demás entes públicos asocialdos al proceso de titulación</v>
      </c>
      <c r="AP11" s="90" t="str">
        <f>Indicador_1!$L$36</f>
        <v>Coordinador del Grupo de Titulación y Saneamiento Predial</v>
      </c>
      <c r="AQ11" s="94"/>
      <c r="AR11" s="94" t="s">
        <v>289</v>
      </c>
      <c r="AS11" s="94" t="s">
        <v>290</v>
      </c>
      <c r="AT11" s="90" t="str">
        <f>Indicador_1!$B$37</f>
        <v>Reporte de folio de matrícula de los predios fiscales titulados y saneados por las entidades territoriales y de los Extintos ICT-Inurbe</v>
      </c>
      <c r="AU11" s="90"/>
      <c r="AV11" s="89" t="b">
        <f>Indicador_1!$D$38</f>
        <v>1</v>
      </c>
      <c r="AW11" s="89" t="b">
        <f>Indicador_1!$D$39</f>
        <v>1</v>
      </c>
      <c r="AX11" s="94"/>
      <c r="AY11" s="89">
        <f>Indicador_1!$B$30</f>
        <v>40012</v>
      </c>
      <c r="AZ11" s="89">
        <f>Indicador_1!$B$31</f>
        <v>2026</v>
      </c>
      <c r="BA11" s="90" t="str">
        <f>Indicador_1!$K$30</f>
        <v>REPORTE DE CUMPLIMIENTO DE LA META DEL MVCT</v>
      </c>
      <c r="BB11" s="89">
        <f>Indicador_1!$D$22</f>
        <v>20000</v>
      </c>
      <c r="BC11" s="89">
        <f>Indicador_1!$F$22</f>
        <v>40100</v>
      </c>
      <c r="BD11" s="89">
        <f>Indicador_1!$D$23</f>
        <v>110000</v>
      </c>
      <c r="BE11" s="89">
        <f>Indicador_1!$F$23</f>
        <v>103968</v>
      </c>
      <c r="BF11" s="89">
        <f>Indicador_1!$D$24</f>
        <v>160000</v>
      </c>
      <c r="BG11" s="89">
        <f>Indicador_1!$F$24</f>
        <v>160005</v>
      </c>
      <c r="BH11" s="89">
        <f>Indicador_1!$D$25</f>
        <v>110000</v>
      </c>
      <c r="BI11" s="89">
        <f>Indicador_1!$F$25</f>
        <v>0</v>
      </c>
      <c r="BJ11" s="89">
        <f>Indicador_1!$D$26</f>
        <v>0</v>
      </c>
      <c r="BK11" s="89">
        <f>Indicador_1!$F$26</f>
        <v>0</v>
      </c>
      <c r="BL11" s="91">
        <f>Indicador_1!$N$33</f>
        <v>95000</v>
      </c>
      <c r="BM11" s="91">
        <f t="shared" si="0"/>
        <v>495000</v>
      </c>
      <c r="BN11" s="94" t="str">
        <f>Indicador_1!J32</f>
        <v>Sep</v>
      </c>
      <c r="BO11" s="95">
        <f>Indicador_1!J33</f>
        <v>1000</v>
      </c>
      <c r="BP11" s="94"/>
      <c r="BQ11" s="96"/>
      <c r="BR11" s="94"/>
      <c r="BS11" s="94"/>
      <c r="BT11" s="97"/>
      <c r="BU11" s="97"/>
      <c r="BV11" s="94"/>
      <c r="BW11" s="94"/>
      <c r="BX11" s="94"/>
      <c r="BY11" s="94"/>
      <c r="BZ11" s="94"/>
      <c r="CA11" s="94"/>
      <c r="CB11" s="94"/>
      <c r="CC11" s="89">
        <f>Indicador_1!$B$64</f>
        <v>2026</v>
      </c>
      <c r="CD11" s="89">
        <f>Indicador_1!$B$65</f>
        <v>202400000000207</v>
      </c>
      <c r="CE11" s="89" t="str">
        <f>Indicador_1!$E$65</f>
        <v>Titulación, Saneamiento y Formalización de Predios</v>
      </c>
      <c r="CF11" s="89" t="str">
        <f>Indicador_1!$I$65</f>
        <v>Consolidar el proceso de la administración de los bienes inmuebles de propiedad de las entidades territoriales y nacionales, o al interior de su jurisdicción</v>
      </c>
      <c r="CG11" s="89" t="str">
        <f>Indicador_1!$I$66</f>
        <v>Apoyar la actualización de la información catastral y predial en los procesos de formalización saneamiento y titulación</v>
      </c>
      <c r="CH11" s="89"/>
      <c r="CI11" s="89">
        <f>Indicador_1!$D$64</f>
        <v>0</v>
      </c>
      <c r="CJ11" s="89" t="str">
        <f>Indicador_1!$I$64</f>
        <v xml:space="preserve">Recursos PGN </v>
      </c>
      <c r="CK11" s="89">
        <f>Indicador_1!$L$64</f>
        <v>11</v>
      </c>
      <c r="CL11" s="89" t="str">
        <f>Indicador_1!$C$69</f>
        <v xml:space="preserve">Cuál?  </v>
      </c>
      <c r="CM11" s="89"/>
      <c r="CN11" s="89" t="str">
        <f>Indicador_1!$B$73</f>
        <v>YOLANDA RUIZ GARZON</v>
      </c>
      <c r="CO11" s="89" t="str">
        <f>Indicador_1!$B$74</f>
        <v>Contratista
 Grupo de Titulación y Saneamiento Predial
cyriz@minvivienda.gov.co</v>
      </c>
      <c r="CP11" s="94"/>
      <c r="CQ11" s="94"/>
    </row>
    <row r="12" spans="1:95" ht="280.5" x14ac:dyDescent="0.2">
      <c r="A12" s="89" t="str">
        <f>Indicador_1!$L$4</f>
        <v>V-DSH-01</v>
      </c>
      <c r="B12" s="90">
        <f>Indicador_1!$D$14</f>
        <v>0</v>
      </c>
      <c r="C12" s="90" t="str">
        <f>Indicador_1!$C$6</f>
        <v xml:space="preserve">1. Ordenamiento del Territorio Alrededor del Agua y Justicia Ambiental </v>
      </c>
      <c r="D12" s="90" t="str">
        <f>Indicador_1!$G$6</f>
        <v xml:space="preserve">1.03. Fortalecer las capacidades de los ciudadanos y gobiernos locales para comprender y aplicar los instrumentos de ordenamiento territorial, el catastro multipropósito y el Sistema de Administración del Territorio (SAT). </v>
      </c>
      <c r="E12" s="90" t="str">
        <f>Indicador_1!$K$6</f>
        <v>1.03.06. Tenencia en las zonas rural, urbana y suburbana formalizada, adjudicada y regularizada</v>
      </c>
      <c r="F12" s="90" t="str">
        <f>Indicador_1!$C$7</f>
        <v>2. Soluciones habitacionales​</v>
      </c>
      <c r="G12" s="90" t="str">
        <f>Indicador_1!$C$8</f>
        <v>3. Gestión con valores para resultados</v>
      </c>
      <c r="H12" s="90" t="str">
        <f>Indicador_1!$J$8</f>
        <v>r) Servicio al Ciudadano</v>
      </c>
      <c r="I1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2" s="89"/>
      <c r="K12" s="89"/>
      <c r="L12" s="89"/>
      <c r="M12" s="89"/>
      <c r="N12" s="89">
        <f>Indicador_1!$D$14</f>
        <v>0</v>
      </c>
      <c r="O12" s="89">
        <f>Indicador_1!$D$15</f>
        <v>0</v>
      </c>
      <c r="P12" s="89"/>
      <c r="Q12" s="89" t="str">
        <f>Indicador_1!$D$16</f>
        <v>ID 69</v>
      </c>
      <c r="R12" s="89">
        <f>Indicador_1!$D$17</f>
        <v>0</v>
      </c>
      <c r="S12" s="89"/>
      <c r="T12" s="89">
        <f>Indicador_1!$D$18</f>
        <v>0</v>
      </c>
      <c r="U12" s="89"/>
      <c r="V12" s="89"/>
      <c r="W12" s="89"/>
      <c r="X12" s="89"/>
      <c r="Y12" s="89">
        <f>Indicador_1!$K$16</f>
        <v>0</v>
      </c>
      <c r="Z12" s="89">
        <f>Indicador_1!$K$15</f>
        <v>0</v>
      </c>
      <c r="AA12" s="89" t="str">
        <f>Indicador_1!$B$11</f>
        <v>3. Indicador Plan Nacional de Desarrollo-PND 2022-2026</v>
      </c>
      <c r="AB12" s="90" t="str">
        <f>Indicador_1!$B$4</f>
        <v xml:space="preserve">Predios titulados a nivel nacional </v>
      </c>
      <c r="AC12" s="90" t="str">
        <f>Indicador_1!$B$5</f>
        <v>Mide la cantidad de predios urbanos, rurales, fiscales y privados, que son saneados y/o titulados a nivel nacional, exceptuando los predios baldíos rurales competencia de la Agencia Nacional de Tierras.</v>
      </c>
      <c r="AD12" s="90" t="str">
        <f>Indicador_1!$B$28</f>
        <v>2. Producto:  
bienes o servicios que permitirán alcanzar el resultado esperado</v>
      </c>
      <c r="AE12" s="90" t="str">
        <f>Indicador_1!$B$29</f>
        <v>1. Estratégico</v>
      </c>
      <c r="AF12" s="89" t="str">
        <f>Indicador_1!$F$29</f>
        <v>Número</v>
      </c>
      <c r="AG12" s="89" t="str">
        <f>Indicador_1!$J$29</f>
        <v xml:space="preserve">Mensual </v>
      </c>
      <c r="AH12" s="89" t="str">
        <f>Indicador_1!$M$29</f>
        <v>30 días</v>
      </c>
      <c r="AI12" s="90" t="str">
        <f>Indicador_1!$H$28</f>
        <v>Acumulado:  
Mide los avances de cada periodo de manera individual, pero al finalizar la vigencia se sumarán las intervenciones de todos los meses. Las metas o avances no incluyen el valor de la línea base</v>
      </c>
      <c r="AJ12" s="90" t="str">
        <f>Indicador_1!$B$34</f>
        <v>Sumatoria de predios urbanos, rurales, fiscales y privados saneados y/o titulados a nivel nacional</v>
      </c>
      <c r="AK12" s="90" t="str">
        <f>Indicador_1!$B$35</f>
        <v xml:space="preserve"> Predios Titulados y Saneados de los Extintos ICT-Inurbe</v>
      </c>
      <c r="AL12" s="90" t="str">
        <f>Indicador_1!$H$35</f>
        <v>Ministerio de Vivienda,  Entes territoriales, Superintendencia de Notariado y Registro y demás entes públicos asocialdos al proceso de titulación</v>
      </c>
      <c r="AM12" s="90" t="str">
        <f>Indicador_1!$L$35</f>
        <v>Coordinador del Grupo de Titulación y Saneamiento Predial</v>
      </c>
      <c r="AN12" s="90" t="str">
        <f>Indicador_1!$B$36</f>
        <v>Predios Titulados y Saneados por las entidades territoriales</v>
      </c>
      <c r="AO12" s="90" t="str">
        <f>Indicador_1!$H$36</f>
        <v>Ministerio de Vivienda,  Entes territoriales, Superintendencia de Notariado y Registro y demás entes públicos asocialdos al proceso de titulación</v>
      </c>
      <c r="AP12" s="90" t="str">
        <f>Indicador_1!$L$36</f>
        <v>Coordinador del Grupo de Titulación y Saneamiento Predial</v>
      </c>
      <c r="AQ12" s="94"/>
      <c r="AR12" s="94" t="s">
        <v>289</v>
      </c>
      <c r="AS12" s="94" t="s">
        <v>290</v>
      </c>
      <c r="AT12" s="90" t="str">
        <f>Indicador_1!$B$37</f>
        <v>Reporte de folio de matrícula de los predios fiscales titulados y saneados por las entidades territoriales y de los Extintos ICT-Inurbe</v>
      </c>
      <c r="AU12" s="90"/>
      <c r="AV12" s="89" t="b">
        <f>Indicador_1!$D$38</f>
        <v>1</v>
      </c>
      <c r="AW12" s="89" t="b">
        <f>Indicador_1!$D$39</f>
        <v>1</v>
      </c>
      <c r="AX12" s="94"/>
      <c r="AY12" s="89">
        <f>Indicador_1!$B$30</f>
        <v>40012</v>
      </c>
      <c r="AZ12" s="89">
        <f>Indicador_1!$B$31</f>
        <v>2026</v>
      </c>
      <c r="BA12" s="90" t="str">
        <f>Indicador_1!$K$30</f>
        <v>REPORTE DE CUMPLIMIENTO DE LA META DEL MVCT</v>
      </c>
      <c r="BB12" s="89">
        <f>Indicador_1!$D$22</f>
        <v>20000</v>
      </c>
      <c r="BC12" s="89">
        <f>Indicador_1!$F$22</f>
        <v>40100</v>
      </c>
      <c r="BD12" s="89">
        <f>Indicador_1!$D$23</f>
        <v>110000</v>
      </c>
      <c r="BE12" s="89">
        <f>Indicador_1!$F$23</f>
        <v>103968</v>
      </c>
      <c r="BF12" s="89">
        <f>Indicador_1!$D$24</f>
        <v>160000</v>
      </c>
      <c r="BG12" s="89">
        <f>Indicador_1!$F$24</f>
        <v>160005</v>
      </c>
      <c r="BH12" s="89">
        <f>Indicador_1!$D$25</f>
        <v>110000</v>
      </c>
      <c r="BI12" s="89">
        <f>Indicador_1!$F$25</f>
        <v>0</v>
      </c>
      <c r="BJ12" s="89">
        <f>Indicador_1!$D$26</f>
        <v>0</v>
      </c>
      <c r="BK12" s="89">
        <f>Indicador_1!$F$26</f>
        <v>0</v>
      </c>
      <c r="BL12" s="91">
        <f>Indicador_1!$N$33</f>
        <v>95000</v>
      </c>
      <c r="BM12" s="91">
        <f t="shared" si="0"/>
        <v>495000</v>
      </c>
      <c r="BN12" s="94" t="str">
        <f>Indicador_1!K32</f>
        <v>Oct</v>
      </c>
      <c r="BO12" s="95">
        <f>Indicador_1!K33</f>
        <v>1000</v>
      </c>
      <c r="BP12" s="94"/>
      <c r="BQ12" s="96"/>
      <c r="BR12" s="94"/>
      <c r="BS12" s="94"/>
      <c r="BT12" s="97"/>
      <c r="BU12" s="97"/>
      <c r="BV12" s="94"/>
      <c r="BW12" s="94"/>
      <c r="BX12" s="94"/>
      <c r="BY12" s="94"/>
      <c r="BZ12" s="94"/>
      <c r="CA12" s="94"/>
      <c r="CB12" s="94"/>
      <c r="CC12" s="89">
        <f>Indicador_1!$B$64</f>
        <v>2026</v>
      </c>
      <c r="CD12" s="89">
        <f>Indicador_1!$B$65</f>
        <v>202400000000207</v>
      </c>
      <c r="CE12" s="89" t="str">
        <f>Indicador_1!$E$65</f>
        <v>Titulación, Saneamiento y Formalización de Predios</v>
      </c>
      <c r="CF12" s="89" t="str">
        <f>Indicador_1!$I$65</f>
        <v>Consolidar el proceso de la administración de los bienes inmuebles de propiedad de las entidades territoriales y nacionales, o al interior de su jurisdicción</v>
      </c>
      <c r="CG12" s="89" t="str">
        <f>Indicador_1!$I$66</f>
        <v>Apoyar la actualización de la información catastral y predial en los procesos de formalización saneamiento y titulación</v>
      </c>
      <c r="CH12" s="89"/>
      <c r="CI12" s="89">
        <f>Indicador_1!$D$64</f>
        <v>0</v>
      </c>
      <c r="CJ12" s="89" t="str">
        <f>Indicador_1!$I$64</f>
        <v xml:space="preserve">Recursos PGN </v>
      </c>
      <c r="CK12" s="89">
        <f>Indicador_1!$L$64</f>
        <v>11</v>
      </c>
      <c r="CL12" s="89" t="str">
        <f>Indicador_1!$C$69</f>
        <v xml:space="preserve">Cuál?  </v>
      </c>
      <c r="CM12" s="89"/>
      <c r="CN12" s="89" t="str">
        <f>Indicador_1!$B$73</f>
        <v>YOLANDA RUIZ GARZON</v>
      </c>
      <c r="CO12" s="89" t="str">
        <f>Indicador_1!$B$74</f>
        <v>Contratista
 Grupo de Titulación y Saneamiento Predial
cyriz@minvivienda.gov.co</v>
      </c>
      <c r="CP12" s="94"/>
      <c r="CQ12" s="94"/>
    </row>
    <row r="13" spans="1:95" ht="280.5" x14ac:dyDescent="0.2">
      <c r="A13" s="89" t="str">
        <f>Indicador_1!$L$4</f>
        <v>V-DSH-01</v>
      </c>
      <c r="B13" s="90">
        <f>Indicador_1!$D$14</f>
        <v>0</v>
      </c>
      <c r="C13" s="90" t="str">
        <f>Indicador_1!$C$6</f>
        <v xml:space="preserve">1. Ordenamiento del Territorio Alrededor del Agua y Justicia Ambiental </v>
      </c>
      <c r="D13" s="90" t="str">
        <f>Indicador_1!$G$6</f>
        <v xml:space="preserve">1.03. Fortalecer las capacidades de los ciudadanos y gobiernos locales para comprender y aplicar los instrumentos de ordenamiento territorial, el catastro multipropósito y el Sistema de Administración del Territorio (SAT). </v>
      </c>
      <c r="E13" s="90" t="str">
        <f>Indicador_1!$K$6</f>
        <v>1.03.06. Tenencia en las zonas rural, urbana y suburbana formalizada, adjudicada y regularizada</v>
      </c>
      <c r="F13" s="90" t="str">
        <f>Indicador_1!$C$7</f>
        <v>2. Soluciones habitacionales​</v>
      </c>
      <c r="G13" s="90" t="str">
        <f>Indicador_1!$C$8</f>
        <v>3. Gestión con valores para resultados</v>
      </c>
      <c r="H13" s="90" t="str">
        <f>Indicador_1!$J$8</f>
        <v>r) Servicio al Ciudadano</v>
      </c>
      <c r="I1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3" s="89"/>
      <c r="K13" s="89"/>
      <c r="L13" s="89"/>
      <c r="M13" s="89"/>
      <c r="N13" s="89">
        <f>Indicador_1!$D$14</f>
        <v>0</v>
      </c>
      <c r="O13" s="89">
        <f>Indicador_1!$D$15</f>
        <v>0</v>
      </c>
      <c r="P13" s="89"/>
      <c r="Q13" s="89" t="str">
        <f>Indicador_1!$D$16</f>
        <v>ID 69</v>
      </c>
      <c r="R13" s="89">
        <f>Indicador_1!$D$17</f>
        <v>0</v>
      </c>
      <c r="S13" s="89"/>
      <c r="T13" s="89">
        <f>Indicador_1!$D$18</f>
        <v>0</v>
      </c>
      <c r="U13" s="89"/>
      <c r="V13" s="89"/>
      <c r="W13" s="89"/>
      <c r="X13" s="89"/>
      <c r="Y13" s="89">
        <f>Indicador_1!$K$16</f>
        <v>0</v>
      </c>
      <c r="Z13" s="89">
        <f>Indicador_1!$K$15</f>
        <v>0</v>
      </c>
      <c r="AA13" s="89" t="str">
        <f>Indicador_1!$B$11</f>
        <v>3. Indicador Plan Nacional de Desarrollo-PND 2022-2026</v>
      </c>
      <c r="AB13" s="90" t="str">
        <f>Indicador_1!$B$4</f>
        <v xml:space="preserve">Predios titulados a nivel nacional </v>
      </c>
      <c r="AC13" s="90" t="str">
        <f>Indicador_1!$B$5</f>
        <v>Mide la cantidad de predios urbanos, rurales, fiscales y privados, que son saneados y/o titulados a nivel nacional, exceptuando los predios baldíos rurales competencia de la Agencia Nacional de Tierras.</v>
      </c>
      <c r="AD13" s="90" t="str">
        <f>Indicador_1!$B$28</f>
        <v>2. Producto:  
bienes o servicios que permitirán alcanzar el resultado esperado</v>
      </c>
      <c r="AE13" s="90" t="str">
        <f>Indicador_1!$B$29</f>
        <v>1. Estratégico</v>
      </c>
      <c r="AF13" s="89" t="str">
        <f>Indicador_1!$F$29</f>
        <v>Número</v>
      </c>
      <c r="AG13" s="89" t="str">
        <f>Indicador_1!$J$29</f>
        <v xml:space="preserve">Mensual </v>
      </c>
      <c r="AH13" s="89" t="str">
        <f>Indicador_1!$M$29</f>
        <v>30 días</v>
      </c>
      <c r="AI13" s="90" t="str">
        <f>Indicador_1!$H$28</f>
        <v>Acumulado:  
Mide los avances de cada periodo de manera individual, pero al finalizar la vigencia se sumarán las intervenciones de todos los meses. Las metas o avances no incluyen el valor de la línea base</v>
      </c>
      <c r="AJ13" s="90" t="str">
        <f>Indicador_1!$B$34</f>
        <v>Sumatoria de predios urbanos, rurales, fiscales y privados saneados y/o titulados a nivel nacional</v>
      </c>
      <c r="AK13" s="90" t="str">
        <f>Indicador_1!$B$35</f>
        <v xml:space="preserve"> Predios Titulados y Saneados de los Extintos ICT-Inurbe</v>
      </c>
      <c r="AL13" s="90" t="str">
        <f>Indicador_1!$H$35</f>
        <v>Ministerio de Vivienda,  Entes territoriales, Superintendencia de Notariado y Registro y demás entes públicos asocialdos al proceso de titulación</v>
      </c>
      <c r="AM13" s="90" t="str">
        <f>Indicador_1!$L$35</f>
        <v>Coordinador del Grupo de Titulación y Saneamiento Predial</v>
      </c>
      <c r="AN13" s="90" t="str">
        <f>Indicador_1!$B$36</f>
        <v>Predios Titulados y Saneados por las entidades territoriales</v>
      </c>
      <c r="AO13" s="90" t="str">
        <f>Indicador_1!$H$36</f>
        <v>Ministerio de Vivienda,  Entes territoriales, Superintendencia de Notariado y Registro y demás entes públicos asocialdos al proceso de titulación</v>
      </c>
      <c r="AP13" s="90" t="str">
        <f>Indicador_1!$L$36</f>
        <v>Coordinador del Grupo de Titulación y Saneamiento Predial</v>
      </c>
      <c r="AQ13" s="94"/>
      <c r="AR13" s="94" t="s">
        <v>289</v>
      </c>
      <c r="AS13" s="94" t="s">
        <v>290</v>
      </c>
      <c r="AT13" s="90" t="str">
        <f>Indicador_1!$B$37</f>
        <v>Reporte de folio de matrícula de los predios fiscales titulados y saneados por las entidades territoriales y de los Extintos ICT-Inurbe</v>
      </c>
      <c r="AU13" s="90"/>
      <c r="AV13" s="89" t="b">
        <f>Indicador_1!$D$38</f>
        <v>1</v>
      </c>
      <c r="AW13" s="89" t="b">
        <f>Indicador_1!$D$39</f>
        <v>1</v>
      </c>
      <c r="AX13" s="94"/>
      <c r="AY13" s="89">
        <f>Indicador_1!$B$30</f>
        <v>40012</v>
      </c>
      <c r="AZ13" s="89">
        <f>Indicador_1!$B$31</f>
        <v>2026</v>
      </c>
      <c r="BA13" s="90" t="str">
        <f>Indicador_1!$K$30</f>
        <v>REPORTE DE CUMPLIMIENTO DE LA META DEL MVCT</v>
      </c>
      <c r="BB13" s="89">
        <f>Indicador_1!$D$22</f>
        <v>20000</v>
      </c>
      <c r="BC13" s="89">
        <f>Indicador_1!$F$22</f>
        <v>40100</v>
      </c>
      <c r="BD13" s="89">
        <f>Indicador_1!$D$23</f>
        <v>110000</v>
      </c>
      <c r="BE13" s="89">
        <f>Indicador_1!$F$23</f>
        <v>103968</v>
      </c>
      <c r="BF13" s="89">
        <f>Indicador_1!$D$24</f>
        <v>160000</v>
      </c>
      <c r="BG13" s="89">
        <f>Indicador_1!$F$24</f>
        <v>160005</v>
      </c>
      <c r="BH13" s="89">
        <f>Indicador_1!$D$25</f>
        <v>110000</v>
      </c>
      <c r="BI13" s="89">
        <f>Indicador_1!$F$25</f>
        <v>0</v>
      </c>
      <c r="BJ13" s="89">
        <f>Indicador_1!$D$26</f>
        <v>0</v>
      </c>
      <c r="BK13" s="89">
        <f>Indicador_1!$F$26</f>
        <v>0</v>
      </c>
      <c r="BL13" s="91">
        <f>Indicador_1!$N$33</f>
        <v>95000</v>
      </c>
      <c r="BM13" s="91">
        <f t="shared" si="0"/>
        <v>495000</v>
      </c>
      <c r="BN13" s="94" t="str">
        <f>Indicador_1!L32</f>
        <v>Nov</v>
      </c>
      <c r="BO13" s="95">
        <f>Indicador_1!L33</f>
        <v>1000</v>
      </c>
      <c r="BP13" s="94"/>
      <c r="BQ13" s="96"/>
      <c r="BR13" s="94"/>
      <c r="BS13" s="94"/>
      <c r="BT13" s="97"/>
      <c r="BU13" s="97"/>
      <c r="BV13" s="94"/>
      <c r="BW13" s="94"/>
      <c r="BX13" s="94"/>
      <c r="BY13" s="94"/>
      <c r="BZ13" s="94"/>
      <c r="CA13" s="94"/>
      <c r="CB13" s="94"/>
      <c r="CC13" s="89">
        <f>Indicador_1!$B$64</f>
        <v>2026</v>
      </c>
      <c r="CD13" s="89">
        <f>Indicador_1!$B$65</f>
        <v>202400000000207</v>
      </c>
      <c r="CE13" s="89" t="str">
        <f>Indicador_1!$E$65</f>
        <v>Titulación, Saneamiento y Formalización de Predios</v>
      </c>
      <c r="CF13" s="89" t="str">
        <f>Indicador_1!$I$65</f>
        <v>Consolidar el proceso de la administración de los bienes inmuebles de propiedad de las entidades territoriales y nacionales, o al interior de su jurisdicción</v>
      </c>
      <c r="CG13" s="89" t="str">
        <f>Indicador_1!$I$66</f>
        <v>Apoyar la actualización de la información catastral y predial en los procesos de formalización saneamiento y titulación</v>
      </c>
      <c r="CH13" s="89"/>
      <c r="CI13" s="89">
        <f>Indicador_1!$D$64</f>
        <v>0</v>
      </c>
      <c r="CJ13" s="89" t="str">
        <f>Indicador_1!$I$64</f>
        <v xml:space="preserve">Recursos PGN </v>
      </c>
      <c r="CK13" s="89">
        <f>Indicador_1!$L$64</f>
        <v>11</v>
      </c>
      <c r="CL13" s="89" t="str">
        <f>Indicador_1!$C$69</f>
        <v xml:space="preserve">Cuál?  </v>
      </c>
      <c r="CM13" s="89"/>
      <c r="CN13" s="89" t="str">
        <f>Indicador_1!$B$73</f>
        <v>YOLANDA RUIZ GARZON</v>
      </c>
      <c r="CO13" s="89" t="str">
        <f>Indicador_1!$B$74</f>
        <v>Contratista
 Grupo de Titulación y Saneamiento Predial
cyriz@minvivienda.gov.co</v>
      </c>
      <c r="CP13" s="94"/>
      <c r="CQ13" s="94"/>
    </row>
    <row r="14" spans="1:95" ht="280.5" x14ac:dyDescent="0.2">
      <c r="A14" s="89" t="str">
        <f>Indicador_1!$L$4</f>
        <v>V-DSH-01</v>
      </c>
      <c r="B14" s="90">
        <f>Indicador_1!$D$14</f>
        <v>0</v>
      </c>
      <c r="C14" s="90" t="str">
        <f>Indicador_1!$C$6</f>
        <v xml:space="preserve">1. Ordenamiento del Territorio Alrededor del Agua y Justicia Ambiental </v>
      </c>
      <c r="D14" s="90" t="str">
        <f>Indicador_1!$G$6</f>
        <v xml:space="preserve">1.03. Fortalecer las capacidades de los ciudadanos y gobiernos locales para comprender y aplicar los instrumentos de ordenamiento territorial, el catastro multipropósito y el Sistema de Administración del Territorio (SAT). </v>
      </c>
      <c r="E14" s="90" t="str">
        <f>Indicador_1!$K$6</f>
        <v>1.03.06. Tenencia en las zonas rural, urbana y suburbana formalizada, adjudicada y regularizada</v>
      </c>
      <c r="F14" s="90" t="str">
        <f>Indicador_1!$C$7</f>
        <v>2. Soluciones habitacionales​</v>
      </c>
      <c r="G14" s="90" t="str">
        <f>Indicador_1!$C$8</f>
        <v>3. Gestión con valores para resultados</v>
      </c>
      <c r="H14" s="90" t="str">
        <f>Indicador_1!$J$8</f>
        <v>r) Servicio al Ciudadano</v>
      </c>
      <c r="I1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4" s="89"/>
      <c r="K14" s="89"/>
      <c r="L14" s="89"/>
      <c r="M14" s="89"/>
      <c r="N14" s="89">
        <f>Indicador_1!$D$14</f>
        <v>0</v>
      </c>
      <c r="O14" s="89">
        <f>Indicador_1!$D$15</f>
        <v>0</v>
      </c>
      <c r="P14" s="89"/>
      <c r="Q14" s="89" t="str">
        <f>Indicador_1!$D$16</f>
        <v>ID 69</v>
      </c>
      <c r="R14" s="89">
        <f>Indicador_1!$D$17</f>
        <v>0</v>
      </c>
      <c r="S14" s="89"/>
      <c r="T14" s="89">
        <f>Indicador_1!$D$18</f>
        <v>0</v>
      </c>
      <c r="U14" s="89"/>
      <c r="V14" s="89"/>
      <c r="W14" s="89"/>
      <c r="X14" s="89"/>
      <c r="Y14" s="89">
        <f>Indicador_1!$K$16</f>
        <v>0</v>
      </c>
      <c r="Z14" s="89">
        <f>Indicador_1!$K$15</f>
        <v>0</v>
      </c>
      <c r="AA14" s="89" t="str">
        <f>Indicador_1!$B$11</f>
        <v>3. Indicador Plan Nacional de Desarrollo-PND 2022-2026</v>
      </c>
      <c r="AB14" s="90" t="str">
        <f>Indicador_1!$B$4</f>
        <v xml:space="preserve">Predios titulados a nivel nacional </v>
      </c>
      <c r="AC14" s="90" t="str">
        <f>Indicador_1!$B$5</f>
        <v>Mide la cantidad de predios urbanos, rurales, fiscales y privados, que son saneados y/o titulados a nivel nacional, exceptuando los predios baldíos rurales competencia de la Agencia Nacional de Tierras.</v>
      </c>
      <c r="AD14" s="90" t="str">
        <f>Indicador_1!$B$28</f>
        <v>2. Producto:  
bienes o servicios que permitirán alcanzar el resultado esperado</v>
      </c>
      <c r="AE14" s="90" t="str">
        <f>Indicador_1!$B$29</f>
        <v>1. Estratégico</v>
      </c>
      <c r="AF14" s="89" t="str">
        <f>Indicador_1!$F$29</f>
        <v>Número</v>
      </c>
      <c r="AG14" s="89" t="str">
        <f>Indicador_1!$J$29</f>
        <v xml:space="preserve">Mensual </v>
      </c>
      <c r="AH14" s="89" t="str">
        <f>Indicador_1!$M$29</f>
        <v>30 días</v>
      </c>
      <c r="AI14" s="90" t="str">
        <f>Indicador_1!$H$28</f>
        <v>Acumulado:  
Mide los avances de cada periodo de manera individual, pero al finalizar la vigencia se sumarán las intervenciones de todos los meses. Las metas o avances no incluyen el valor de la línea base</v>
      </c>
      <c r="AJ14" s="90" t="str">
        <f>Indicador_1!$B$34</f>
        <v>Sumatoria de predios urbanos, rurales, fiscales y privados saneados y/o titulados a nivel nacional</v>
      </c>
      <c r="AK14" s="90" t="str">
        <f>Indicador_1!$B$35</f>
        <v xml:space="preserve"> Predios Titulados y Saneados de los Extintos ICT-Inurbe</v>
      </c>
      <c r="AL14" s="90" t="str">
        <f>Indicador_1!$H$35</f>
        <v>Ministerio de Vivienda,  Entes territoriales, Superintendencia de Notariado y Registro y demás entes públicos asocialdos al proceso de titulación</v>
      </c>
      <c r="AM14" s="90" t="str">
        <f>Indicador_1!$L$35</f>
        <v>Coordinador del Grupo de Titulación y Saneamiento Predial</v>
      </c>
      <c r="AN14" s="90" t="str">
        <f>Indicador_1!$B$36</f>
        <v>Predios Titulados y Saneados por las entidades territoriales</v>
      </c>
      <c r="AO14" s="90" t="str">
        <f>Indicador_1!$H$36</f>
        <v>Ministerio de Vivienda,  Entes territoriales, Superintendencia de Notariado y Registro y demás entes públicos asocialdos al proceso de titulación</v>
      </c>
      <c r="AP14" s="90" t="str">
        <f>Indicador_1!$L$36</f>
        <v>Coordinador del Grupo de Titulación y Saneamiento Predial</v>
      </c>
      <c r="AQ14" s="94"/>
      <c r="AR14" s="94" t="s">
        <v>289</v>
      </c>
      <c r="AS14" s="94" t="s">
        <v>290</v>
      </c>
      <c r="AT14" s="90" t="str">
        <f>Indicador_1!$B$37</f>
        <v>Reporte de folio de matrícula de los predios fiscales titulados y saneados por las entidades territoriales y de los Extintos ICT-Inurbe</v>
      </c>
      <c r="AU14" s="90"/>
      <c r="AV14" s="89" t="b">
        <f>Indicador_1!$D$38</f>
        <v>1</v>
      </c>
      <c r="AW14" s="89" t="b">
        <f>Indicador_1!$D$39</f>
        <v>1</v>
      </c>
      <c r="AX14" s="94"/>
      <c r="AY14" s="89">
        <f>Indicador_1!$B$30</f>
        <v>40012</v>
      </c>
      <c r="AZ14" s="89">
        <f>Indicador_1!$B$31</f>
        <v>2026</v>
      </c>
      <c r="BA14" s="90" t="str">
        <f>Indicador_1!$K$30</f>
        <v>REPORTE DE CUMPLIMIENTO DE LA META DEL MVCT</v>
      </c>
      <c r="BB14" s="89">
        <f>Indicador_1!$D$22</f>
        <v>20000</v>
      </c>
      <c r="BC14" s="89">
        <f>Indicador_1!$F$22</f>
        <v>40100</v>
      </c>
      <c r="BD14" s="89">
        <f>Indicador_1!$D$23</f>
        <v>110000</v>
      </c>
      <c r="BE14" s="89">
        <f>Indicador_1!$F$23</f>
        <v>103968</v>
      </c>
      <c r="BF14" s="89">
        <f>Indicador_1!$D$24</f>
        <v>160000</v>
      </c>
      <c r="BG14" s="89">
        <f>Indicador_1!$F$24</f>
        <v>160005</v>
      </c>
      <c r="BH14" s="89">
        <f>Indicador_1!$D$25</f>
        <v>110000</v>
      </c>
      <c r="BI14" s="89">
        <f>Indicador_1!$F$25</f>
        <v>0</v>
      </c>
      <c r="BJ14" s="89">
        <f>Indicador_1!$D$26</f>
        <v>0</v>
      </c>
      <c r="BK14" s="89">
        <f>Indicador_1!$F$26</f>
        <v>0</v>
      </c>
      <c r="BL14" s="91">
        <f>Indicador_1!$N$33</f>
        <v>95000</v>
      </c>
      <c r="BM14" s="91">
        <f t="shared" si="0"/>
        <v>495000</v>
      </c>
      <c r="BN14" s="94" t="str">
        <f>Indicador_1!M32</f>
        <v>Dic</v>
      </c>
      <c r="BO14" s="95">
        <f>Indicador_1!M33</f>
        <v>1000</v>
      </c>
      <c r="BP14" s="94"/>
      <c r="BQ14" s="96"/>
      <c r="BR14" s="94"/>
      <c r="BS14" s="94"/>
      <c r="BT14" s="97"/>
      <c r="BU14" s="97"/>
      <c r="BV14" s="94"/>
      <c r="BW14" s="94"/>
      <c r="BX14" s="94"/>
      <c r="BY14" s="94"/>
      <c r="BZ14" s="94"/>
      <c r="CA14" s="94"/>
      <c r="CB14" s="94"/>
      <c r="CC14" s="89">
        <f>Indicador_1!$B$64</f>
        <v>2026</v>
      </c>
      <c r="CD14" s="89">
        <f>Indicador_1!$B$65</f>
        <v>202400000000207</v>
      </c>
      <c r="CE14" s="89" t="str">
        <f>Indicador_1!$E$65</f>
        <v>Titulación, Saneamiento y Formalización de Predios</v>
      </c>
      <c r="CF14" s="89" t="str">
        <f>Indicador_1!$I$65</f>
        <v>Consolidar el proceso de la administración de los bienes inmuebles de propiedad de las entidades territoriales y nacionales, o al interior de su jurisdicción</v>
      </c>
      <c r="CG14" s="89" t="str">
        <f>Indicador_1!$I$66</f>
        <v>Apoyar la actualización de la información catastral y predial en los procesos de formalización saneamiento y titulación</v>
      </c>
      <c r="CH14" s="89"/>
      <c r="CI14" s="89">
        <f>Indicador_1!$D$64</f>
        <v>0</v>
      </c>
      <c r="CJ14" s="89" t="str">
        <f>Indicador_1!$I$64</f>
        <v xml:space="preserve">Recursos PGN </v>
      </c>
      <c r="CK14" s="89">
        <f>Indicador_1!$L$64</f>
        <v>11</v>
      </c>
      <c r="CL14" s="89" t="str">
        <f>Indicador_1!$C$69</f>
        <v xml:space="preserve">Cuál?  </v>
      </c>
      <c r="CM14" s="89"/>
      <c r="CN14" s="89" t="str">
        <f>Indicador_1!$B$73</f>
        <v>YOLANDA RUIZ GARZON</v>
      </c>
      <c r="CO14" s="89" t="str">
        <f>Indicador_1!$B$74</f>
        <v>Contratista
 Grupo de Titulación y Saneamiento Predial
cyriz@minvivienda.gov.co</v>
      </c>
      <c r="CP14" s="94"/>
      <c r="CQ14" s="94"/>
    </row>
    <row r="15" spans="1:95" ht="280.5" x14ac:dyDescent="0.2">
      <c r="A15" s="89" t="str">
        <f>Indicador_1!$L$4</f>
        <v>V-DSH-01</v>
      </c>
      <c r="B15" s="90">
        <f>Indicador_1!$D$14</f>
        <v>0</v>
      </c>
      <c r="C15" s="90" t="str">
        <f>Indicador_1!$C$6</f>
        <v xml:space="preserve">1. Ordenamiento del Territorio Alrededor del Agua y Justicia Ambiental </v>
      </c>
      <c r="D15" s="90" t="str">
        <f>Indicador_1!$G$6</f>
        <v xml:space="preserve">1.03. Fortalecer las capacidades de los ciudadanos y gobiernos locales para comprender y aplicar los instrumentos de ordenamiento territorial, el catastro multipropósito y el Sistema de Administración del Territorio (SAT). </v>
      </c>
      <c r="E15" s="90" t="str">
        <f>Indicador_1!$K$6</f>
        <v>1.03.06. Tenencia en las zonas rural, urbana y suburbana formalizada, adjudicada y regularizada</v>
      </c>
      <c r="F15" s="90" t="str">
        <f>Indicador_1!$C$7</f>
        <v>2. Soluciones habitacionales​</v>
      </c>
      <c r="G15" s="90" t="str">
        <f>Indicador_1!$C$8</f>
        <v>3. Gestión con valores para resultados</v>
      </c>
      <c r="H15" s="90" t="str">
        <f>Indicador_1!$J$8</f>
        <v>r) Servicio al Ciudadano</v>
      </c>
      <c r="I1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5" s="89"/>
      <c r="K15" s="89"/>
      <c r="L15" s="89"/>
      <c r="M15" s="89"/>
      <c r="N15" s="89">
        <f>Indicador_1!$D$14</f>
        <v>0</v>
      </c>
      <c r="O15" s="89">
        <f>Indicador_1!$D$15</f>
        <v>0</v>
      </c>
      <c r="P15" s="89"/>
      <c r="Q15" s="89" t="str">
        <f>Indicador_1!$D$16</f>
        <v>ID 69</v>
      </c>
      <c r="R15" s="89">
        <f>Indicador_1!$D$17</f>
        <v>0</v>
      </c>
      <c r="S15" s="89"/>
      <c r="T15" s="89">
        <f>Indicador_1!$D$18</f>
        <v>0</v>
      </c>
      <c r="U15" s="89"/>
      <c r="V15" s="89"/>
      <c r="W15" s="89"/>
      <c r="X15" s="89"/>
      <c r="Y15" s="89">
        <f>Indicador_1!$K$16</f>
        <v>0</v>
      </c>
      <c r="Z15" s="89">
        <f>Indicador_1!$K$15</f>
        <v>0</v>
      </c>
      <c r="AA15" s="89" t="str">
        <f>Indicador_1!$B$11</f>
        <v>3. Indicador Plan Nacional de Desarrollo-PND 2022-2026</v>
      </c>
      <c r="AB15" s="90" t="str">
        <f>Indicador_1!$B$4</f>
        <v xml:space="preserve">Predios titulados a nivel nacional </v>
      </c>
      <c r="AC15" s="90" t="str">
        <f>Indicador_1!$B$5</f>
        <v>Mide la cantidad de predios urbanos, rurales, fiscales y privados, que son saneados y/o titulados a nivel nacional, exceptuando los predios baldíos rurales competencia de la Agencia Nacional de Tierras.</v>
      </c>
      <c r="AD15" s="90" t="str">
        <f>Indicador_1!$B$28</f>
        <v>2. Producto:  
bienes o servicios que permitirán alcanzar el resultado esperado</v>
      </c>
      <c r="AE15" s="90" t="str">
        <f>Indicador_1!$B$29</f>
        <v>1. Estratégico</v>
      </c>
      <c r="AF15" s="89" t="str">
        <f>Indicador_1!$F$29</f>
        <v>Número</v>
      </c>
      <c r="AG15" s="89" t="str">
        <f>Indicador_1!$J$29</f>
        <v xml:space="preserve">Mensual </v>
      </c>
      <c r="AH15" s="89" t="str">
        <f>Indicador_1!$M$29</f>
        <v>30 días</v>
      </c>
      <c r="AI15" s="90" t="str">
        <f>Indicador_1!$H$28</f>
        <v>Acumulado:  
Mide los avances de cada periodo de manera individual, pero al finalizar la vigencia se sumarán las intervenciones de todos los meses. Las metas o avances no incluyen el valor de la línea base</v>
      </c>
      <c r="AJ15" s="90" t="str">
        <f>Indicador_1!$B$34</f>
        <v>Sumatoria de predios urbanos, rurales, fiscales y privados saneados y/o titulados a nivel nacional</v>
      </c>
      <c r="AK15" s="90" t="str">
        <f>Indicador_1!$B$35</f>
        <v xml:space="preserve"> Predios Titulados y Saneados de los Extintos ICT-Inurbe</v>
      </c>
      <c r="AL15" s="90" t="str">
        <f>Indicador_1!$H$35</f>
        <v>Ministerio de Vivienda,  Entes territoriales, Superintendencia de Notariado y Registro y demás entes públicos asocialdos al proceso de titulación</v>
      </c>
      <c r="AM15" s="90" t="str">
        <f>Indicador_1!$L$35</f>
        <v>Coordinador del Grupo de Titulación y Saneamiento Predial</v>
      </c>
      <c r="AN15" s="90" t="str">
        <f>Indicador_1!$B$36</f>
        <v>Predios Titulados y Saneados por las entidades territoriales</v>
      </c>
      <c r="AO15" s="90" t="str">
        <f>Indicador_1!$H$36</f>
        <v>Ministerio de Vivienda,  Entes territoriales, Superintendencia de Notariado y Registro y demás entes públicos asocialdos al proceso de titulación</v>
      </c>
      <c r="AP15" s="90" t="str">
        <f>Indicador_1!$L$36</f>
        <v>Coordinador del Grupo de Titulación y Saneamiento Predial</v>
      </c>
      <c r="AQ15" s="89"/>
      <c r="AR15" s="89" t="s">
        <v>291</v>
      </c>
      <c r="AS15" s="89">
        <f>Indicador_1!$B$51</f>
        <v>0</v>
      </c>
      <c r="AT15" s="90" t="str">
        <f>Indicador_1!$B$37</f>
        <v>Reporte de folio de matrícula de los predios fiscales titulados y saneados por las entidades territoriales y de los Extintos ICT-Inurbe</v>
      </c>
      <c r="AU15" s="90"/>
      <c r="AV15" s="89" t="b">
        <f>Indicador_1!$D$38</f>
        <v>1</v>
      </c>
      <c r="AW15" s="89" t="b">
        <f>Indicador_1!$D$39</f>
        <v>1</v>
      </c>
      <c r="AX15" s="89"/>
      <c r="AY15" s="89">
        <f>Indicador_1!$B$30</f>
        <v>40012</v>
      </c>
      <c r="AZ15" s="89">
        <f>Indicador_1!$B$31</f>
        <v>2026</v>
      </c>
      <c r="BA15" s="90" t="str">
        <f>Indicador_1!$K$30</f>
        <v>REPORTE DE CUMPLIMIENTO DE LA META DEL MVCT</v>
      </c>
      <c r="BB15" s="89">
        <f>Indicador_1!$D$22</f>
        <v>20000</v>
      </c>
      <c r="BC15" s="89">
        <f>Indicador_1!$F$22</f>
        <v>40100</v>
      </c>
      <c r="BD15" s="89">
        <f>Indicador_1!$D$23</f>
        <v>110000</v>
      </c>
      <c r="BE15" s="89">
        <f>Indicador_1!$F$23</f>
        <v>103968</v>
      </c>
      <c r="BF15" s="89">
        <f>Indicador_1!$D$24</f>
        <v>160000</v>
      </c>
      <c r="BG15" s="89">
        <f>Indicador_1!$F$24</f>
        <v>160005</v>
      </c>
      <c r="BH15" s="89">
        <f>Indicador_1!$D$25</f>
        <v>110000</v>
      </c>
      <c r="BI15" s="89">
        <f>Indicador_1!$F$25</f>
        <v>0</v>
      </c>
      <c r="BJ15" s="89">
        <f>Indicador_1!$D$26</f>
        <v>0</v>
      </c>
      <c r="BK15" s="89">
        <f>Indicador_1!$F$26</f>
        <v>0</v>
      </c>
      <c r="BL15" s="91">
        <f>Indicador_1!$N$33</f>
        <v>95000</v>
      </c>
      <c r="BM15" s="91">
        <f t="shared" si="0"/>
        <v>495000</v>
      </c>
      <c r="BN15" s="89" t="str">
        <f>Indicador_1!A$53</f>
        <v xml:space="preserve">Programación </v>
      </c>
      <c r="BO15" s="98">
        <f>Indicador_1!N54</f>
        <v>0</v>
      </c>
      <c r="BP15" s="89"/>
      <c r="BQ15" s="92"/>
      <c r="BR15" s="89"/>
      <c r="BS15" s="89"/>
      <c r="BT15" s="93"/>
      <c r="BU15" s="93"/>
      <c r="BV15" s="89"/>
      <c r="BW15" s="89"/>
      <c r="BX15" s="89"/>
      <c r="BY15" s="89"/>
      <c r="BZ15" s="89"/>
      <c r="CA15" s="89"/>
      <c r="CB15" s="89"/>
      <c r="CC15" s="89">
        <f>Indicador_1!$B$64</f>
        <v>2026</v>
      </c>
      <c r="CD15" s="89">
        <f>Indicador_1!$B$65</f>
        <v>202400000000207</v>
      </c>
      <c r="CE15" s="89" t="str">
        <f>Indicador_1!$E$65</f>
        <v>Titulación, Saneamiento y Formalización de Predios</v>
      </c>
      <c r="CF15" s="89" t="str">
        <f>Indicador_1!$I$65</f>
        <v>Consolidar el proceso de la administración de los bienes inmuebles de propiedad de las entidades territoriales y nacionales, o al interior de su jurisdicción</v>
      </c>
      <c r="CG15" s="89" t="str">
        <f>Indicador_1!$I$66</f>
        <v>Apoyar la actualización de la información catastral y predial en los procesos de formalización saneamiento y titulación</v>
      </c>
      <c r="CH15" s="89"/>
      <c r="CI15" s="89">
        <f>Indicador_1!$D$64</f>
        <v>0</v>
      </c>
      <c r="CJ15" s="89" t="str">
        <f>Indicador_1!$I$64</f>
        <v xml:space="preserve">Recursos PGN </v>
      </c>
      <c r="CK15" s="89">
        <f>Indicador_1!$L$64</f>
        <v>11</v>
      </c>
      <c r="CL15" s="89" t="str">
        <f>Indicador_1!$C$69</f>
        <v xml:space="preserve">Cuál?  </v>
      </c>
      <c r="CM15" s="89"/>
      <c r="CN15" s="89" t="str">
        <f>Indicador_1!$B$73</f>
        <v>YOLANDA RUIZ GARZON</v>
      </c>
      <c r="CO15" s="89" t="str">
        <f>Indicador_1!$B$74</f>
        <v>Contratista
 Grupo de Titulación y Saneamiento Predial
cyriz@minvivienda.gov.co</v>
      </c>
      <c r="CP15" s="89"/>
      <c r="CQ15" s="89"/>
    </row>
    <row r="16" spans="1:95" ht="280.5" x14ac:dyDescent="0.2">
      <c r="A16" s="89" t="str">
        <f>Indicador_1!$L$4</f>
        <v>V-DSH-01</v>
      </c>
      <c r="B16" s="90">
        <f>Indicador_1!$D$14</f>
        <v>0</v>
      </c>
      <c r="C16" s="90" t="str">
        <f>Indicador_1!$C$6</f>
        <v xml:space="preserve">1. Ordenamiento del Territorio Alrededor del Agua y Justicia Ambiental </v>
      </c>
      <c r="D16" s="90" t="str">
        <f>Indicador_1!$G$6</f>
        <v xml:space="preserve">1.03. Fortalecer las capacidades de los ciudadanos y gobiernos locales para comprender y aplicar los instrumentos de ordenamiento territorial, el catastro multipropósito y el Sistema de Administración del Territorio (SAT). </v>
      </c>
      <c r="E16" s="90" t="str">
        <f>Indicador_1!$K$6</f>
        <v>1.03.06. Tenencia en las zonas rural, urbana y suburbana formalizada, adjudicada y regularizada</v>
      </c>
      <c r="F16" s="90" t="str">
        <f>Indicador_1!$C$7</f>
        <v>2. Soluciones habitacionales​</v>
      </c>
      <c r="G16" s="90" t="str">
        <f>Indicador_1!$C$8</f>
        <v>3. Gestión con valores para resultados</v>
      </c>
      <c r="H16" s="90" t="str">
        <f>Indicador_1!$J$8</f>
        <v>r) Servicio al Ciudadano</v>
      </c>
      <c r="I1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6" s="89"/>
      <c r="K16" s="89"/>
      <c r="L16" s="89"/>
      <c r="M16" s="89"/>
      <c r="N16" s="89">
        <f>Indicador_1!$D$14</f>
        <v>0</v>
      </c>
      <c r="O16" s="89">
        <f>Indicador_1!$D$15</f>
        <v>0</v>
      </c>
      <c r="P16" s="89"/>
      <c r="Q16" s="89" t="str">
        <f>Indicador_1!$D$16</f>
        <v>ID 69</v>
      </c>
      <c r="R16" s="89">
        <f>Indicador_1!$D$17</f>
        <v>0</v>
      </c>
      <c r="S16" s="89"/>
      <c r="T16" s="89">
        <f>Indicador_1!$D$18</f>
        <v>0</v>
      </c>
      <c r="U16" s="89"/>
      <c r="V16" s="89"/>
      <c r="W16" s="89"/>
      <c r="X16" s="89"/>
      <c r="Y16" s="89">
        <f>Indicador_1!$K$16</f>
        <v>0</v>
      </c>
      <c r="Z16" s="89">
        <f>Indicador_1!$K$15</f>
        <v>0</v>
      </c>
      <c r="AA16" s="89" t="str">
        <f>Indicador_1!$B$11</f>
        <v>3. Indicador Plan Nacional de Desarrollo-PND 2022-2026</v>
      </c>
      <c r="AB16" s="90" t="str">
        <f>Indicador_1!$B$4</f>
        <v xml:space="preserve">Predios titulados a nivel nacional </v>
      </c>
      <c r="AC16" s="90" t="str">
        <f>Indicador_1!$B$5</f>
        <v>Mide la cantidad de predios urbanos, rurales, fiscales y privados, que son saneados y/o titulados a nivel nacional, exceptuando los predios baldíos rurales competencia de la Agencia Nacional de Tierras.</v>
      </c>
      <c r="AD16" s="90" t="str">
        <f>Indicador_1!$B$28</f>
        <v>2. Producto:  
bienes o servicios que permitirán alcanzar el resultado esperado</v>
      </c>
      <c r="AE16" s="90" t="str">
        <f>Indicador_1!$B$29</f>
        <v>1. Estratégico</v>
      </c>
      <c r="AF16" s="89" t="str">
        <f>Indicador_1!$F$29</f>
        <v>Número</v>
      </c>
      <c r="AG16" s="89" t="str">
        <f>Indicador_1!$J$29</f>
        <v xml:space="preserve">Mensual </v>
      </c>
      <c r="AH16" s="89" t="str">
        <f>Indicador_1!$M$29</f>
        <v>30 días</v>
      </c>
      <c r="AI16" s="90" t="str">
        <f>Indicador_1!$H$28</f>
        <v>Acumulado:  
Mide los avances de cada periodo de manera individual, pero al finalizar la vigencia se sumarán las intervenciones de todos los meses. Las metas o avances no incluyen el valor de la línea base</v>
      </c>
      <c r="AJ16" s="90" t="str">
        <f>Indicador_1!$B$34</f>
        <v>Sumatoria de predios urbanos, rurales, fiscales y privados saneados y/o titulados a nivel nacional</v>
      </c>
      <c r="AK16" s="90" t="str">
        <f>Indicador_1!$B$35</f>
        <v xml:space="preserve"> Predios Titulados y Saneados de los Extintos ICT-Inurbe</v>
      </c>
      <c r="AL16" s="90" t="str">
        <f>Indicador_1!$H$35</f>
        <v>Ministerio de Vivienda,  Entes territoriales, Superintendencia de Notariado y Registro y demás entes públicos asocialdos al proceso de titulación</v>
      </c>
      <c r="AM16" s="90" t="str">
        <f>Indicador_1!$L$35</f>
        <v>Coordinador del Grupo de Titulación y Saneamiento Predial</v>
      </c>
      <c r="AN16" s="90" t="str">
        <f>Indicador_1!$B$36</f>
        <v>Predios Titulados y Saneados por las entidades territoriales</v>
      </c>
      <c r="AO16" s="90" t="str">
        <f>Indicador_1!$H$36</f>
        <v>Ministerio de Vivienda,  Entes territoriales, Superintendencia de Notariado y Registro y demás entes públicos asocialdos al proceso de titulación</v>
      </c>
      <c r="AP16" s="90" t="str">
        <f>Indicador_1!$L$36</f>
        <v>Coordinador del Grupo de Titulación y Saneamiento Predial</v>
      </c>
      <c r="AQ16" s="94"/>
      <c r="AR16" s="94" t="s">
        <v>291</v>
      </c>
      <c r="AS16" s="94">
        <f>Indicador_1!$B$51</f>
        <v>0</v>
      </c>
      <c r="AT16" s="90" t="str">
        <f>Indicador_1!$B$37</f>
        <v>Reporte de folio de matrícula de los predios fiscales titulados y saneados por las entidades territoriales y de los Extintos ICT-Inurbe</v>
      </c>
      <c r="AU16" s="90"/>
      <c r="AV16" s="89" t="b">
        <f>Indicador_1!$D$38</f>
        <v>1</v>
      </c>
      <c r="AW16" s="89" t="b">
        <f>Indicador_1!$D$39</f>
        <v>1</v>
      </c>
      <c r="AX16" s="94"/>
      <c r="AY16" s="89">
        <f>Indicador_1!$B$30</f>
        <v>40012</v>
      </c>
      <c r="AZ16" s="89">
        <f>Indicador_1!$B$31</f>
        <v>2026</v>
      </c>
      <c r="BA16" s="90" t="str">
        <f>Indicador_1!$K$30</f>
        <v>REPORTE DE CUMPLIMIENTO DE LA META DEL MVCT</v>
      </c>
      <c r="BB16" s="89">
        <f>Indicador_1!$D$22</f>
        <v>20000</v>
      </c>
      <c r="BC16" s="89">
        <f>Indicador_1!$F$22</f>
        <v>40100</v>
      </c>
      <c r="BD16" s="89">
        <f>Indicador_1!$D$23</f>
        <v>110000</v>
      </c>
      <c r="BE16" s="89">
        <f>Indicador_1!$F$23</f>
        <v>103968</v>
      </c>
      <c r="BF16" s="89">
        <f>Indicador_1!$D$24</f>
        <v>160000</v>
      </c>
      <c r="BG16" s="89">
        <f>Indicador_1!$F$24</f>
        <v>160005</v>
      </c>
      <c r="BH16" s="89">
        <f>Indicador_1!$D$25</f>
        <v>110000</v>
      </c>
      <c r="BI16" s="89">
        <f>Indicador_1!$F$25</f>
        <v>0</v>
      </c>
      <c r="BJ16" s="89">
        <f>Indicador_1!$D$26</f>
        <v>0</v>
      </c>
      <c r="BK16" s="89">
        <f>Indicador_1!$F$26</f>
        <v>0</v>
      </c>
      <c r="BL16" s="91">
        <f>Indicador_1!$N$33</f>
        <v>95000</v>
      </c>
      <c r="BM16" s="91">
        <f t="shared" si="0"/>
        <v>495000</v>
      </c>
      <c r="BN16" s="94" t="str">
        <f>Indicador_1!B$53</f>
        <v>Ene</v>
      </c>
      <c r="BO16" s="99">
        <f>Indicador_1!B54</f>
        <v>0</v>
      </c>
      <c r="BP16" s="94"/>
      <c r="BQ16" s="96"/>
      <c r="BR16" s="94"/>
      <c r="BS16" s="94"/>
      <c r="BT16" s="97"/>
      <c r="BU16" s="97"/>
      <c r="BV16" s="94"/>
      <c r="BW16" s="94"/>
      <c r="BX16" s="94"/>
      <c r="BY16" s="94"/>
      <c r="BZ16" s="94"/>
      <c r="CA16" s="94"/>
      <c r="CB16" s="94"/>
      <c r="CC16" s="89">
        <f>Indicador_1!$B$64</f>
        <v>2026</v>
      </c>
      <c r="CD16" s="89">
        <f>Indicador_1!$B$65</f>
        <v>202400000000207</v>
      </c>
      <c r="CE16" s="89" t="str">
        <f>Indicador_1!$E$65</f>
        <v>Titulación, Saneamiento y Formalización de Predios</v>
      </c>
      <c r="CF16" s="89" t="str">
        <f>Indicador_1!$I$65</f>
        <v>Consolidar el proceso de la administración de los bienes inmuebles de propiedad de las entidades territoriales y nacionales, o al interior de su jurisdicción</v>
      </c>
      <c r="CG16" s="89" t="str">
        <f>Indicador_1!$I$66</f>
        <v>Apoyar la actualización de la información catastral y predial en los procesos de formalización saneamiento y titulación</v>
      </c>
      <c r="CH16" s="89"/>
      <c r="CI16" s="89">
        <f>Indicador_1!$D$64</f>
        <v>0</v>
      </c>
      <c r="CJ16" s="89" t="str">
        <f>Indicador_1!$I$64</f>
        <v xml:space="preserve">Recursos PGN </v>
      </c>
      <c r="CK16" s="89">
        <f>Indicador_1!$L$64</f>
        <v>11</v>
      </c>
      <c r="CL16" s="89" t="str">
        <f>Indicador_1!$C$69</f>
        <v xml:space="preserve">Cuál?  </v>
      </c>
      <c r="CM16" s="89"/>
      <c r="CN16" s="89" t="str">
        <f>Indicador_1!$B$73</f>
        <v>YOLANDA RUIZ GARZON</v>
      </c>
      <c r="CO16" s="89" t="str">
        <f>Indicador_1!$B$74</f>
        <v>Contratista
 Grupo de Titulación y Saneamiento Predial
cyriz@minvivienda.gov.co</v>
      </c>
      <c r="CP16" s="94"/>
      <c r="CQ16" s="94"/>
    </row>
    <row r="17" spans="1:95" ht="280.5" x14ac:dyDescent="0.2">
      <c r="A17" s="89" t="str">
        <f>Indicador_1!$L$4</f>
        <v>V-DSH-01</v>
      </c>
      <c r="B17" s="90">
        <f>Indicador_1!$D$14</f>
        <v>0</v>
      </c>
      <c r="C17" s="90" t="str">
        <f>Indicador_1!$C$6</f>
        <v xml:space="preserve">1. Ordenamiento del Territorio Alrededor del Agua y Justicia Ambiental </v>
      </c>
      <c r="D17" s="90" t="str">
        <f>Indicador_1!$G$6</f>
        <v xml:space="preserve">1.03. Fortalecer las capacidades de los ciudadanos y gobiernos locales para comprender y aplicar los instrumentos de ordenamiento territorial, el catastro multipropósito y el Sistema de Administración del Territorio (SAT). </v>
      </c>
      <c r="E17" s="90" t="str">
        <f>Indicador_1!$K$6</f>
        <v>1.03.06. Tenencia en las zonas rural, urbana y suburbana formalizada, adjudicada y regularizada</v>
      </c>
      <c r="F17" s="90" t="str">
        <f>Indicador_1!$C$7</f>
        <v>2. Soluciones habitacionales​</v>
      </c>
      <c r="G17" s="90" t="str">
        <f>Indicador_1!$C$8</f>
        <v>3. Gestión con valores para resultados</v>
      </c>
      <c r="H17" s="90" t="str">
        <f>Indicador_1!$J$8</f>
        <v>r) Servicio al Ciudadano</v>
      </c>
      <c r="I1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7" s="89"/>
      <c r="K17" s="89"/>
      <c r="L17" s="89"/>
      <c r="M17" s="89"/>
      <c r="N17" s="89">
        <f>Indicador_1!$D$14</f>
        <v>0</v>
      </c>
      <c r="O17" s="89">
        <f>Indicador_1!$D$15</f>
        <v>0</v>
      </c>
      <c r="P17" s="89"/>
      <c r="Q17" s="89" t="str">
        <f>Indicador_1!$D$16</f>
        <v>ID 69</v>
      </c>
      <c r="R17" s="89">
        <f>Indicador_1!$D$17</f>
        <v>0</v>
      </c>
      <c r="S17" s="89"/>
      <c r="T17" s="89">
        <f>Indicador_1!$D$18</f>
        <v>0</v>
      </c>
      <c r="U17" s="89"/>
      <c r="V17" s="89"/>
      <c r="W17" s="89"/>
      <c r="X17" s="89"/>
      <c r="Y17" s="89">
        <f>Indicador_1!$K$16</f>
        <v>0</v>
      </c>
      <c r="Z17" s="89">
        <f>Indicador_1!$K$15</f>
        <v>0</v>
      </c>
      <c r="AA17" s="89" t="str">
        <f>Indicador_1!$B$11</f>
        <v>3. Indicador Plan Nacional de Desarrollo-PND 2022-2026</v>
      </c>
      <c r="AB17" s="90" t="str">
        <f>Indicador_1!$B$4</f>
        <v xml:space="preserve">Predios titulados a nivel nacional </v>
      </c>
      <c r="AC17" s="90" t="str">
        <f>Indicador_1!$B$5</f>
        <v>Mide la cantidad de predios urbanos, rurales, fiscales y privados, que son saneados y/o titulados a nivel nacional, exceptuando los predios baldíos rurales competencia de la Agencia Nacional de Tierras.</v>
      </c>
      <c r="AD17" s="90" t="str">
        <f>Indicador_1!$B$28</f>
        <v>2. Producto:  
bienes o servicios que permitirán alcanzar el resultado esperado</v>
      </c>
      <c r="AE17" s="90" t="str">
        <f>Indicador_1!$B$29</f>
        <v>1. Estratégico</v>
      </c>
      <c r="AF17" s="89" t="str">
        <f>Indicador_1!$F$29</f>
        <v>Número</v>
      </c>
      <c r="AG17" s="89" t="str">
        <f>Indicador_1!$J$29</f>
        <v xml:space="preserve">Mensual </v>
      </c>
      <c r="AH17" s="89" t="str">
        <f>Indicador_1!$M$29</f>
        <v>30 días</v>
      </c>
      <c r="AI17" s="90" t="str">
        <f>Indicador_1!$H$28</f>
        <v>Acumulado:  
Mide los avances de cada periodo de manera individual, pero al finalizar la vigencia se sumarán las intervenciones de todos los meses. Las metas o avances no incluyen el valor de la línea base</v>
      </c>
      <c r="AJ17" s="90" t="str">
        <f>Indicador_1!$B$34</f>
        <v>Sumatoria de predios urbanos, rurales, fiscales y privados saneados y/o titulados a nivel nacional</v>
      </c>
      <c r="AK17" s="90" t="str">
        <f>Indicador_1!$B$35</f>
        <v xml:space="preserve"> Predios Titulados y Saneados de los Extintos ICT-Inurbe</v>
      </c>
      <c r="AL17" s="90" t="str">
        <f>Indicador_1!$H$35</f>
        <v>Ministerio de Vivienda,  Entes territoriales, Superintendencia de Notariado y Registro y demás entes públicos asocialdos al proceso de titulación</v>
      </c>
      <c r="AM17" s="90" t="str">
        <f>Indicador_1!$L$35</f>
        <v>Coordinador del Grupo de Titulación y Saneamiento Predial</v>
      </c>
      <c r="AN17" s="90" t="str">
        <f>Indicador_1!$B$36</f>
        <v>Predios Titulados y Saneados por las entidades territoriales</v>
      </c>
      <c r="AO17" s="90" t="str">
        <f>Indicador_1!$H$36</f>
        <v>Ministerio de Vivienda,  Entes territoriales, Superintendencia de Notariado y Registro y demás entes públicos asocialdos al proceso de titulación</v>
      </c>
      <c r="AP17" s="90" t="str">
        <f>Indicador_1!$L$36</f>
        <v>Coordinador del Grupo de Titulación y Saneamiento Predial</v>
      </c>
      <c r="AQ17" s="94"/>
      <c r="AR17" s="94" t="s">
        <v>291</v>
      </c>
      <c r="AS17" s="94">
        <f>Indicador_1!$B$51</f>
        <v>0</v>
      </c>
      <c r="AT17" s="90" t="str">
        <f>Indicador_1!$B$37</f>
        <v>Reporte de folio de matrícula de los predios fiscales titulados y saneados por las entidades territoriales y de los Extintos ICT-Inurbe</v>
      </c>
      <c r="AU17" s="90"/>
      <c r="AV17" s="89" t="b">
        <f>Indicador_1!$D$38</f>
        <v>1</v>
      </c>
      <c r="AW17" s="89" t="b">
        <f>Indicador_1!$D$39</f>
        <v>1</v>
      </c>
      <c r="AX17" s="94"/>
      <c r="AY17" s="89">
        <f>Indicador_1!$B$30</f>
        <v>40012</v>
      </c>
      <c r="AZ17" s="89">
        <f>Indicador_1!$B$31</f>
        <v>2026</v>
      </c>
      <c r="BA17" s="90" t="str">
        <f>Indicador_1!$K$30</f>
        <v>REPORTE DE CUMPLIMIENTO DE LA META DEL MVCT</v>
      </c>
      <c r="BB17" s="89">
        <f>Indicador_1!$D$22</f>
        <v>20000</v>
      </c>
      <c r="BC17" s="89">
        <f>Indicador_1!$F$22</f>
        <v>40100</v>
      </c>
      <c r="BD17" s="89">
        <f>Indicador_1!$D$23</f>
        <v>110000</v>
      </c>
      <c r="BE17" s="89">
        <f>Indicador_1!$F$23</f>
        <v>103968</v>
      </c>
      <c r="BF17" s="89">
        <f>Indicador_1!$D$24</f>
        <v>160000</v>
      </c>
      <c r="BG17" s="89">
        <f>Indicador_1!$F$24</f>
        <v>160005</v>
      </c>
      <c r="BH17" s="89">
        <f>Indicador_1!$D$25</f>
        <v>110000</v>
      </c>
      <c r="BI17" s="89">
        <f>Indicador_1!$F$25</f>
        <v>0</v>
      </c>
      <c r="BJ17" s="89">
        <f>Indicador_1!$D$26</f>
        <v>0</v>
      </c>
      <c r="BK17" s="89">
        <f>Indicador_1!$F$26</f>
        <v>0</v>
      </c>
      <c r="BL17" s="91">
        <f>Indicador_1!$N$33</f>
        <v>95000</v>
      </c>
      <c r="BM17" s="91">
        <f t="shared" si="0"/>
        <v>495000</v>
      </c>
      <c r="BN17" s="94" t="str">
        <f>Indicador_1!C53</f>
        <v>Feb</v>
      </c>
      <c r="BO17" s="99">
        <f>Indicador_1!C54</f>
        <v>0</v>
      </c>
      <c r="BP17" s="94"/>
      <c r="BQ17" s="96"/>
      <c r="BR17" s="94"/>
      <c r="BS17" s="94"/>
      <c r="BT17" s="97"/>
      <c r="BU17" s="97"/>
      <c r="BV17" s="94"/>
      <c r="BW17" s="94"/>
      <c r="BX17" s="94"/>
      <c r="BY17" s="94"/>
      <c r="BZ17" s="94"/>
      <c r="CA17" s="94"/>
      <c r="CB17" s="94"/>
      <c r="CC17" s="89">
        <f>Indicador_1!$B$64</f>
        <v>2026</v>
      </c>
      <c r="CD17" s="89">
        <f>Indicador_1!$B$65</f>
        <v>202400000000207</v>
      </c>
      <c r="CE17" s="89" t="str">
        <f>Indicador_1!$E$65</f>
        <v>Titulación, Saneamiento y Formalización de Predios</v>
      </c>
      <c r="CF17" s="89" t="str">
        <f>Indicador_1!$I$65</f>
        <v>Consolidar el proceso de la administración de los bienes inmuebles de propiedad de las entidades territoriales y nacionales, o al interior de su jurisdicción</v>
      </c>
      <c r="CG17" s="89" t="str">
        <f>Indicador_1!$I$66</f>
        <v>Apoyar la actualización de la información catastral y predial en los procesos de formalización saneamiento y titulación</v>
      </c>
      <c r="CH17" s="89"/>
      <c r="CI17" s="89">
        <f>Indicador_1!$D$64</f>
        <v>0</v>
      </c>
      <c r="CJ17" s="89" t="str">
        <f>Indicador_1!$I$64</f>
        <v xml:space="preserve">Recursos PGN </v>
      </c>
      <c r="CK17" s="89">
        <f>Indicador_1!$L$64</f>
        <v>11</v>
      </c>
      <c r="CL17" s="89" t="str">
        <f>Indicador_1!$C$69</f>
        <v xml:space="preserve">Cuál?  </v>
      </c>
      <c r="CM17" s="89"/>
      <c r="CN17" s="89" t="str">
        <f>Indicador_1!$B$73</f>
        <v>YOLANDA RUIZ GARZON</v>
      </c>
      <c r="CO17" s="89" t="str">
        <f>Indicador_1!$B$74</f>
        <v>Contratista
 Grupo de Titulación y Saneamiento Predial
cyriz@minvivienda.gov.co</v>
      </c>
      <c r="CP17" s="94"/>
      <c r="CQ17" s="94"/>
    </row>
    <row r="18" spans="1:95" ht="280.5" x14ac:dyDescent="0.2">
      <c r="A18" s="89" t="str">
        <f>Indicador_1!$L$4</f>
        <v>V-DSH-01</v>
      </c>
      <c r="B18" s="90">
        <f>Indicador_1!$D$14</f>
        <v>0</v>
      </c>
      <c r="C18" s="90" t="str">
        <f>Indicador_1!$C$6</f>
        <v xml:space="preserve">1. Ordenamiento del Territorio Alrededor del Agua y Justicia Ambiental </v>
      </c>
      <c r="D18" s="90" t="str">
        <f>Indicador_1!$G$6</f>
        <v xml:space="preserve">1.03. Fortalecer las capacidades de los ciudadanos y gobiernos locales para comprender y aplicar los instrumentos de ordenamiento territorial, el catastro multipropósito y el Sistema de Administración del Territorio (SAT). </v>
      </c>
      <c r="E18" s="90" t="str">
        <f>Indicador_1!$K$6</f>
        <v>1.03.06. Tenencia en las zonas rural, urbana y suburbana formalizada, adjudicada y regularizada</v>
      </c>
      <c r="F18" s="90" t="str">
        <f>Indicador_1!$C$7</f>
        <v>2. Soluciones habitacionales​</v>
      </c>
      <c r="G18" s="90" t="str">
        <f>Indicador_1!$C$8</f>
        <v>3. Gestión con valores para resultados</v>
      </c>
      <c r="H18" s="90" t="str">
        <f>Indicador_1!$J$8</f>
        <v>r) Servicio al Ciudadano</v>
      </c>
      <c r="I1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8" s="89"/>
      <c r="K18" s="89"/>
      <c r="L18" s="89"/>
      <c r="M18" s="89"/>
      <c r="N18" s="89">
        <f>Indicador_1!$D$14</f>
        <v>0</v>
      </c>
      <c r="O18" s="89">
        <f>Indicador_1!$D$15</f>
        <v>0</v>
      </c>
      <c r="P18" s="89"/>
      <c r="Q18" s="89" t="str">
        <f>Indicador_1!$D$16</f>
        <v>ID 69</v>
      </c>
      <c r="R18" s="89">
        <f>Indicador_1!$D$17</f>
        <v>0</v>
      </c>
      <c r="S18" s="89"/>
      <c r="T18" s="89">
        <f>Indicador_1!$D$18</f>
        <v>0</v>
      </c>
      <c r="U18" s="89"/>
      <c r="V18" s="89"/>
      <c r="W18" s="89"/>
      <c r="X18" s="89"/>
      <c r="Y18" s="89">
        <f>Indicador_1!$K$16</f>
        <v>0</v>
      </c>
      <c r="Z18" s="89">
        <f>Indicador_1!$K$15</f>
        <v>0</v>
      </c>
      <c r="AA18" s="89" t="str">
        <f>Indicador_1!$B$11</f>
        <v>3. Indicador Plan Nacional de Desarrollo-PND 2022-2026</v>
      </c>
      <c r="AB18" s="90" t="str">
        <f>Indicador_1!$B$4</f>
        <v xml:space="preserve">Predios titulados a nivel nacional </v>
      </c>
      <c r="AC18" s="90" t="str">
        <f>Indicador_1!$B$5</f>
        <v>Mide la cantidad de predios urbanos, rurales, fiscales y privados, que son saneados y/o titulados a nivel nacional, exceptuando los predios baldíos rurales competencia de la Agencia Nacional de Tierras.</v>
      </c>
      <c r="AD18" s="90" t="str">
        <f>Indicador_1!$B$28</f>
        <v>2. Producto:  
bienes o servicios que permitirán alcanzar el resultado esperado</v>
      </c>
      <c r="AE18" s="90" t="str">
        <f>Indicador_1!$B$29</f>
        <v>1. Estratégico</v>
      </c>
      <c r="AF18" s="89" t="str">
        <f>Indicador_1!$F$29</f>
        <v>Número</v>
      </c>
      <c r="AG18" s="89" t="str">
        <f>Indicador_1!$J$29</f>
        <v xml:space="preserve">Mensual </v>
      </c>
      <c r="AH18" s="89" t="str">
        <f>Indicador_1!$M$29</f>
        <v>30 días</v>
      </c>
      <c r="AI18" s="90" t="str">
        <f>Indicador_1!$H$28</f>
        <v>Acumulado:  
Mide los avances de cada periodo de manera individual, pero al finalizar la vigencia se sumarán las intervenciones de todos los meses. Las metas o avances no incluyen el valor de la línea base</v>
      </c>
      <c r="AJ18" s="90" t="str">
        <f>Indicador_1!$B$34</f>
        <v>Sumatoria de predios urbanos, rurales, fiscales y privados saneados y/o titulados a nivel nacional</v>
      </c>
      <c r="AK18" s="90" t="str">
        <f>Indicador_1!$B$35</f>
        <v xml:space="preserve"> Predios Titulados y Saneados de los Extintos ICT-Inurbe</v>
      </c>
      <c r="AL18" s="90" t="str">
        <f>Indicador_1!$H$35</f>
        <v>Ministerio de Vivienda,  Entes territoriales, Superintendencia de Notariado y Registro y demás entes públicos asocialdos al proceso de titulación</v>
      </c>
      <c r="AM18" s="90" t="str">
        <f>Indicador_1!$L$35</f>
        <v>Coordinador del Grupo de Titulación y Saneamiento Predial</v>
      </c>
      <c r="AN18" s="90" t="str">
        <f>Indicador_1!$B$36</f>
        <v>Predios Titulados y Saneados por las entidades territoriales</v>
      </c>
      <c r="AO18" s="90" t="str">
        <f>Indicador_1!$H$36</f>
        <v>Ministerio de Vivienda,  Entes territoriales, Superintendencia de Notariado y Registro y demás entes públicos asocialdos al proceso de titulación</v>
      </c>
      <c r="AP18" s="90" t="str">
        <f>Indicador_1!$L$36</f>
        <v>Coordinador del Grupo de Titulación y Saneamiento Predial</v>
      </c>
      <c r="AQ18" s="94"/>
      <c r="AR18" s="94" t="s">
        <v>291</v>
      </c>
      <c r="AS18" s="94">
        <f>Indicador_1!$B$51</f>
        <v>0</v>
      </c>
      <c r="AT18" s="90" t="str">
        <f>Indicador_1!$B$37</f>
        <v>Reporte de folio de matrícula de los predios fiscales titulados y saneados por las entidades territoriales y de los Extintos ICT-Inurbe</v>
      </c>
      <c r="AU18" s="90"/>
      <c r="AV18" s="89" t="b">
        <f>Indicador_1!$D$38</f>
        <v>1</v>
      </c>
      <c r="AW18" s="89" t="b">
        <f>Indicador_1!$D$39</f>
        <v>1</v>
      </c>
      <c r="AX18" s="94"/>
      <c r="AY18" s="89">
        <f>Indicador_1!$B$30</f>
        <v>40012</v>
      </c>
      <c r="AZ18" s="89">
        <f>Indicador_1!$B$31</f>
        <v>2026</v>
      </c>
      <c r="BA18" s="90" t="str">
        <f>Indicador_1!$K$30</f>
        <v>REPORTE DE CUMPLIMIENTO DE LA META DEL MVCT</v>
      </c>
      <c r="BB18" s="89">
        <f>Indicador_1!$D$22</f>
        <v>20000</v>
      </c>
      <c r="BC18" s="89">
        <f>Indicador_1!$F$22</f>
        <v>40100</v>
      </c>
      <c r="BD18" s="89">
        <f>Indicador_1!$D$23</f>
        <v>110000</v>
      </c>
      <c r="BE18" s="89">
        <f>Indicador_1!$F$23</f>
        <v>103968</v>
      </c>
      <c r="BF18" s="89">
        <f>Indicador_1!$D$24</f>
        <v>160000</v>
      </c>
      <c r="BG18" s="89">
        <f>Indicador_1!$F$24</f>
        <v>160005</v>
      </c>
      <c r="BH18" s="89">
        <f>Indicador_1!$D$25</f>
        <v>110000</v>
      </c>
      <c r="BI18" s="89">
        <f>Indicador_1!$F$25</f>
        <v>0</v>
      </c>
      <c r="BJ18" s="89">
        <f>Indicador_1!$D$26</f>
        <v>0</v>
      </c>
      <c r="BK18" s="89">
        <f>Indicador_1!$F$26</f>
        <v>0</v>
      </c>
      <c r="BL18" s="91">
        <f>Indicador_1!$N$33</f>
        <v>95000</v>
      </c>
      <c r="BM18" s="91">
        <f t="shared" si="0"/>
        <v>495000</v>
      </c>
      <c r="BN18" s="94" t="str">
        <f>Indicador_1!D$53</f>
        <v>Mar</v>
      </c>
      <c r="BO18" s="99">
        <f>Indicador_1!D$54</f>
        <v>0</v>
      </c>
      <c r="BP18" s="94"/>
      <c r="BQ18" s="96"/>
      <c r="BR18" s="94"/>
      <c r="BS18" s="94"/>
      <c r="BT18" s="97"/>
      <c r="BU18" s="97"/>
      <c r="BV18" s="94"/>
      <c r="BW18" s="94"/>
      <c r="BX18" s="94"/>
      <c r="BY18" s="94"/>
      <c r="BZ18" s="94"/>
      <c r="CA18" s="94"/>
      <c r="CB18" s="94"/>
      <c r="CC18" s="89">
        <f>Indicador_1!$B$64</f>
        <v>2026</v>
      </c>
      <c r="CD18" s="89">
        <f>Indicador_1!$B$65</f>
        <v>202400000000207</v>
      </c>
      <c r="CE18" s="89" t="str">
        <f>Indicador_1!$E$65</f>
        <v>Titulación, Saneamiento y Formalización de Predios</v>
      </c>
      <c r="CF18" s="89" t="str">
        <f>Indicador_1!$I$65</f>
        <v>Consolidar el proceso de la administración de los bienes inmuebles de propiedad de las entidades territoriales y nacionales, o al interior de su jurisdicción</v>
      </c>
      <c r="CG18" s="89" t="str">
        <f>Indicador_1!$I$66</f>
        <v>Apoyar la actualización de la información catastral y predial en los procesos de formalización saneamiento y titulación</v>
      </c>
      <c r="CH18" s="89"/>
      <c r="CI18" s="89">
        <f>Indicador_1!$D$64</f>
        <v>0</v>
      </c>
      <c r="CJ18" s="89" t="str">
        <f>Indicador_1!$I$64</f>
        <v xml:space="preserve">Recursos PGN </v>
      </c>
      <c r="CK18" s="89">
        <f>Indicador_1!$L$64</f>
        <v>11</v>
      </c>
      <c r="CL18" s="89" t="str">
        <f>Indicador_1!$C$69</f>
        <v xml:space="preserve">Cuál?  </v>
      </c>
      <c r="CM18" s="89"/>
      <c r="CN18" s="89" t="str">
        <f>Indicador_1!$B$73</f>
        <v>YOLANDA RUIZ GARZON</v>
      </c>
      <c r="CO18" s="89" t="str">
        <f>Indicador_1!$B$74</f>
        <v>Contratista
 Grupo de Titulación y Saneamiento Predial
cyriz@minvivienda.gov.co</v>
      </c>
      <c r="CP18" s="94"/>
      <c r="CQ18" s="94"/>
    </row>
    <row r="19" spans="1:95" ht="280.5" x14ac:dyDescent="0.2">
      <c r="A19" s="89" t="str">
        <f>Indicador_1!$L$4</f>
        <v>V-DSH-01</v>
      </c>
      <c r="B19" s="90">
        <f>Indicador_1!$D$14</f>
        <v>0</v>
      </c>
      <c r="C19" s="90" t="str">
        <f>Indicador_1!$C$6</f>
        <v xml:space="preserve">1. Ordenamiento del Territorio Alrededor del Agua y Justicia Ambiental </v>
      </c>
      <c r="D19" s="90" t="str">
        <f>Indicador_1!$G$6</f>
        <v xml:space="preserve">1.03. Fortalecer las capacidades de los ciudadanos y gobiernos locales para comprender y aplicar los instrumentos de ordenamiento territorial, el catastro multipropósito y el Sistema de Administración del Territorio (SAT). </v>
      </c>
      <c r="E19" s="90" t="str">
        <f>Indicador_1!$K$6</f>
        <v>1.03.06. Tenencia en las zonas rural, urbana y suburbana formalizada, adjudicada y regularizada</v>
      </c>
      <c r="F19" s="90" t="str">
        <f>Indicador_1!$C$7</f>
        <v>2. Soluciones habitacionales​</v>
      </c>
      <c r="G19" s="90" t="str">
        <f>Indicador_1!$C$8</f>
        <v>3. Gestión con valores para resultados</v>
      </c>
      <c r="H19" s="90" t="str">
        <f>Indicador_1!$J$8</f>
        <v>r) Servicio al Ciudadano</v>
      </c>
      <c r="I1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19" s="89"/>
      <c r="K19" s="89"/>
      <c r="L19" s="89"/>
      <c r="M19" s="89"/>
      <c r="N19" s="89">
        <f>Indicador_1!$D$14</f>
        <v>0</v>
      </c>
      <c r="O19" s="89">
        <f>Indicador_1!$D$15</f>
        <v>0</v>
      </c>
      <c r="P19" s="89"/>
      <c r="Q19" s="89" t="str">
        <f>Indicador_1!$D$16</f>
        <v>ID 69</v>
      </c>
      <c r="R19" s="89">
        <f>Indicador_1!$D$17</f>
        <v>0</v>
      </c>
      <c r="S19" s="89"/>
      <c r="T19" s="89">
        <f>Indicador_1!$D$18</f>
        <v>0</v>
      </c>
      <c r="U19" s="89"/>
      <c r="V19" s="89"/>
      <c r="W19" s="89"/>
      <c r="X19" s="89"/>
      <c r="Y19" s="89">
        <f>Indicador_1!$K$16</f>
        <v>0</v>
      </c>
      <c r="Z19" s="89">
        <f>Indicador_1!$K$15</f>
        <v>0</v>
      </c>
      <c r="AA19" s="89" t="str">
        <f>Indicador_1!$B$11</f>
        <v>3. Indicador Plan Nacional de Desarrollo-PND 2022-2026</v>
      </c>
      <c r="AB19" s="90" t="str">
        <f>Indicador_1!$B$4</f>
        <v xml:space="preserve">Predios titulados a nivel nacional </v>
      </c>
      <c r="AC19" s="90" t="str">
        <f>Indicador_1!$B$5</f>
        <v>Mide la cantidad de predios urbanos, rurales, fiscales y privados, que son saneados y/o titulados a nivel nacional, exceptuando los predios baldíos rurales competencia de la Agencia Nacional de Tierras.</v>
      </c>
      <c r="AD19" s="90" t="str">
        <f>Indicador_1!$B$28</f>
        <v>2. Producto:  
bienes o servicios que permitirán alcanzar el resultado esperado</v>
      </c>
      <c r="AE19" s="90" t="str">
        <f>Indicador_1!$B$29</f>
        <v>1. Estratégico</v>
      </c>
      <c r="AF19" s="89" t="str">
        <f>Indicador_1!$F$29</f>
        <v>Número</v>
      </c>
      <c r="AG19" s="89" t="str">
        <f>Indicador_1!$J$29</f>
        <v xml:space="preserve">Mensual </v>
      </c>
      <c r="AH19" s="89" t="str">
        <f>Indicador_1!$M$29</f>
        <v>30 días</v>
      </c>
      <c r="AI19" s="90" t="str">
        <f>Indicador_1!$H$28</f>
        <v>Acumulado:  
Mide los avances de cada periodo de manera individual, pero al finalizar la vigencia se sumarán las intervenciones de todos los meses. Las metas o avances no incluyen el valor de la línea base</v>
      </c>
      <c r="AJ19" s="90" t="str">
        <f>Indicador_1!$B$34</f>
        <v>Sumatoria de predios urbanos, rurales, fiscales y privados saneados y/o titulados a nivel nacional</v>
      </c>
      <c r="AK19" s="90" t="str">
        <f>Indicador_1!$B$35</f>
        <v xml:space="preserve"> Predios Titulados y Saneados de los Extintos ICT-Inurbe</v>
      </c>
      <c r="AL19" s="90" t="str">
        <f>Indicador_1!$H$35</f>
        <v>Ministerio de Vivienda,  Entes territoriales, Superintendencia de Notariado y Registro y demás entes públicos asocialdos al proceso de titulación</v>
      </c>
      <c r="AM19" s="90" t="str">
        <f>Indicador_1!$L$35</f>
        <v>Coordinador del Grupo de Titulación y Saneamiento Predial</v>
      </c>
      <c r="AN19" s="90" t="str">
        <f>Indicador_1!$B$36</f>
        <v>Predios Titulados y Saneados por las entidades territoriales</v>
      </c>
      <c r="AO19" s="90" t="str">
        <f>Indicador_1!$H$36</f>
        <v>Ministerio de Vivienda,  Entes territoriales, Superintendencia de Notariado y Registro y demás entes públicos asocialdos al proceso de titulación</v>
      </c>
      <c r="AP19" s="90" t="str">
        <f>Indicador_1!$L$36</f>
        <v>Coordinador del Grupo de Titulación y Saneamiento Predial</v>
      </c>
      <c r="AQ19" s="94"/>
      <c r="AR19" s="94" t="s">
        <v>291</v>
      </c>
      <c r="AS19" s="94">
        <f>Indicador_1!$B$51</f>
        <v>0</v>
      </c>
      <c r="AT19" s="90" t="str">
        <f>Indicador_1!$B$37</f>
        <v>Reporte de folio de matrícula de los predios fiscales titulados y saneados por las entidades territoriales y de los Extintos ICT-Inurbe</v>
      </c>
      <c r="AU19" s="90"/>
      <c r="AV19" s="89" t="b">
        <f>Indicador_1!$D$38</f>
        <v>1</v>
      </c>
      <c r="AW19" s="89" t="b">
        <f>Indicador_1!$D$39</f>
        <v>1</v>
      </c>
      <c r="AX19" s="94"/>
      <c r="AY19" s="89">
        <f>Indicador_1!$B$30</f>
        <v>40012</v>
      </c>
      <c r="AZ19" s="89">
        <f>Indicador_1!$B$31</f>
        <v>2026</v>
      </c>
      <c r="BA19" s="90" t="str">
        <f>Indicador_1!$K$30</f>
        <v>REPORTE DE CUMPLIMIENTO DE LA META DEL MVCT</v>
      </c>
      <c r="BB19" s="89">
        <f>Indicador_1!$D$22</f>
        <v>20000</v>
      </c>
      <c r="BC19" s="89">
        <f>Indicador_1!$F$22</f>
        <v>40100</v>
      </c>
      <c r="BD19" s="89">
        <f>Indicador_1!$D$23</f>
        <v>110000</v>
      </c>
      <c r="BE19" s="89">
        <f>Indicador_1!$F$23</f>
        <v>103968</v>
      </c>
      <c r="BF19" s="89">
        <f>Indicador_1!$D$24</f>
        <v>160000</v>
      </c>
      <c r="BG19" s="89">
        <f>Indicador_1!$F$24</f>
        <v>160005</v>
      </c>
      <c r="BH19" s="89">
        <f>Indicador_1!$D$25</f>
        <v>110000</v>
      </c>
      <c r="BI19" s="89">
        <f>Indicador_1!$F$25</f>
        <v>0</v>
      </c>
      <c r="BJ19" s="89">
        <f>Indicador_1!$D$26</f>
        <v>0</v>
      </c>
      <c r="BK19" s="89">
        <f>Indicador_1!$F$26</f>
        <v>0</v>
      </c>
      <c r="BL19" s="91">
        <f>Indicador_1!$N$33</f>
        <v>95000</v>
      </c>
      <c r="BM19" s="91">
        <f t="shared" si="0"/>
        <v>495000</v>
      </c>
      <c r="BN19" s="94" t="str">
        <f>Indicador_1!E53</f>
        <v>Abr</v>
      </c>
      <c r="BO19" s="94">
        <f>Indicador_1!E534</f>
        <v>0</v>
      </c>
      <c r="BP19" s="94"/>
      <c r="BQ19" s="96"/>
      <c r="BR19" s="94"/>
      <c r="BS19" s="94"/>
      <c r="BT19" s="97"/>
      <c r="BU19" s="97"/>
      <c r="BV19" s="94"/>
      <c r="BW19" s="94"/>
      <c r="BX19" s="94"/>
      <c r="BY19" s="94"/>
      <c r="BZ19" s="94"/>
      <c r="CA19" s="94"/>
      <c r="CB19" s="94"/>
      <c r="CC19" s="89">
        <f>Indicador_1!$B$64</f>
        <v>2026</v>
      </c>
      <c r="CD19" s="89">
        <f>Indicador_1!$B$65</f>
        <v>202400000000207</v>
      </c>
      <c r="CE19" s="89" t="str">
        <f>Indicador_1!$E$65</f>
        <v>Titulación, Saneamiento y Formalización de Predios</v>
      </c>
      <c r="CF19" s="89" t="str">
        <f>Indicador_1!$I$65</f>
        <v>Consolidar el proceso de la administración de los bienes inmuebles de propiedad de las entidades territoriales y nacionales, o al interior de su jurisdicción</v>
      </c>
      <c r="CG19" s="89" t="str">
        <f>Indicador_1!$I$66</f>
        <v>Apoyar la actualización de la información catastral y predial en los procesos de formalización saneamiento y titulación</v>
      </c>
      <c r="CH19" s="89"/>
      <c r="CI19" s="89">
        <f>Indicador_1!$D$64</f>
        <v>0</v>
      </c>
      <c r="CJ19" s="89" t="str">
        <f>Indicador_1!$I$64</f>
        <v xml:space="preserve">Recursos PGN </v>
      </c>
      <c r="CK19" s="89">
        <f>Indicador_1!$L$64</f>
        <v>11</v>
      </c>
      <c r="CL19" s="89" t="str">
        <f>Indicador_1!$C$69</f>
        <v xml:space="preserve">Cuál?  </v>
      </c>
      <c r="CM19" s="89"/>
      <c r="CN19" s="89" t="str">
        <f>Indicador_1!$B$73</f>
        <v>YOLANDA RUIZ GARZON</v>
      </c>
      <c r="CO19" s="89" t="str">
        <f>Indicador_1!$B$74</f>
        <v>Contratista
 Grupo de Titulación y Saneamiento Predial
cyriz@minvivienda.gov.co</v>
      </c>
      <c r="CP19" s="94"/>
      <c r="CQ19" s="94"/>
    </row>
    <row r="20" spans="1:95" ht="280.5" x14ac:dyDescent="0.2">
      <c r="A20" s="89" t="str">
        <f>Indicador_1!$L$4</f>
        <v>V-DSH-01</v>
      </c>
      <c r="B20" s="90">
        <f>Indicador_1!$D$14</f>
        <v>0</v>
      </c>
      <c r="C20" s="90" t="str">
        <f>Indicador_1!$C$6</f>
        <v xml:space="preserve">1. Ordenamiento del Territorio Alrededor del Agua y Justicia Ambiental </v>
      </c>
      <c r="D20" s="90" t="str">
        <f>Indicador_1!$G$6</f>
        <v xml:space="preserve">1.03. Fortalecer las capacidades de los ciudadanos y gobiernos locales para comprender y aplicar los instrumentos de ordenamiento territorial, el catastro multipropósito y el Sistema de Administración del Territorio (SAT). </v>
      </c>
      <c r="E20" s="90" t="str">
        <f>Indicador_1!$K$6</f>
        <v>1.03.06. Tenencia en las zonas rural, urbana y suburbana formalizada, adjudicada y regularizada</v>
      </c>
      <c r="F20" s="90" t="str">
        <f>Indicador_1!$C$7</f>
        <v>2. Soluciones habitacionales​</v>
      </c>
      <c r="G20" s="90" t="str">
        <f>Indicador_1!$C$8</f>
        <v>3. Gestión con valores para resultados</v>
      </c>
      <c r="H20" s="90" t="str">
        <f>Indicador_1!$J$8</f>
        <v>r) Servicio al Ciudadano</v>
      </c>
      <c r="I2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0" s="89"/>
      <c r="K20" s="89"/>
      <c r="L20" s="89"/>
      <c r="M20" s="89"/>
      <c r="N20" s="89">
        <f>Indicador_1!$D$14</f>
        <v>0</v>
      </c>
      <c r="O20" s="89">
        <f>Indicador_1!$D$15</f>
        <v>0</v>
      </c>
      <c r="P20" s="89"/>
      <c r="Q20" s="89" t="str">
        <f>Indicador_1!$D$16</f>
        <v>ID 69</v>
      </c>
      <c r="R20" s="89">
        <f>Indicador_1!$D$17</f>
        <v>0</v>
      </c>
      <c r="S20" s="89"/>
      <c r="T20" s="89">
        <f>Indicador_1!$D$18</f>
        <v>0</v>
      </c>
      <c r="U20" s="89"/>
      <c r="V20" s="89"/>
      <c r="W20" s="89"/>
      <c r="X20" s="89"/>
      <c r="Y20" s="89">
        <f>Indicador_1!$K$16</f>
        <v>0</v>
      </c>
      <c r="Z20" s="89">
        <f>Indicador_1!$K$15</f>
        <v>0</v>
      </c>
      <c r="AA20" s="89" t="str">
        <f>Indicador_1!$B$11</f>
        <v>3. Indicador Plan Nacional de Desarrollo-PND 2022-2026</v>
      </c>
      <c r="AB20" s="90" t="str">
        <f>Indicador_1!$B$4</f>
        <v xml:space="preserve">Predios titulados a nivel nacional </v>
      </c>
      <c r="AC20" s="90" t="str">
        <f>Indicador_1!$B$5</f>
        <v>Mide la cantidad de predios urbanos, rurales, fiscales y privados, que son saneados y/o titulados a nivel nacional, exceptuando los predios baldíos rurales competencia de la Agencia Nacional de Tierras.</v>
      </c>
      <c r="AD20" s="90" t="str">
        <f>Indicador_1!$B$28</f>
        <v>2. Producto:  
bienes o servicios que permitirán alcanzar el resultado esperado</v>
      </c>
      <c r="AE20" s="90" t="str">
        <f>Indicador_1!$B$29</f>
        <v>1. Estratégico</v>
      </c>
      <c r="AF20" s="89" t="str">
        <f>Indicador_1!$F$29</f>
        <v>Número</v>
      </c>
      <c r="AG20" s="89" t="str">
        <f>Indicador_1!$J$29</f>
        <v xml:space="preserve">Mensual </v>
      </c>
      <c r="AH20" s="89" t="str">
        <f>Indicador_1!$M$29</f>
        <v>30 días</v>
      </c>
      <c r="AI20" s="90" t="str">
        <f>Indicador_1!$H$28</f>
        <v>Acumulado:  
Mide los avances de cada periodo de manera individual, pero al finalizar la vigencia se sumarán las intervenciones de todos los meses. Las metas o avances no incluyen el valor de la línea base</v>
      </c>
      <c r="AJ20" s="90" t="str">
        <f>Indicador_1!$B$34</f>
        <v>Sumatoria de predios urbanos, rurales, fiscales y privados saneados y/o titulados a nivel nacional</v>
      </c>
      <c r="AK20" s="90" t="str">
        <f>Indicador_1!$B$35</f>
        <v xml:space="preserve"> Predios Titulados y Saneados de los Extintos ICT-Inurbe</v>
      </c>
      <c r="AL20" s="90" t="str">
        <f>Indicador_1!$H$35</f>
        <v>Ministerio de Vivienda,  Entes territoriales, Superintendencia de Notariado y Registro y demás entes públicos asocialdos al proceso de titulación</v>
      </c>
      <c r="AM20" s="90" t="str">
        <f>Indicador_1!$L$35</f>
        <v>Coordinador del Grupo de Titulación y Saneamiento Predial</v>
      </c>
      <c r="AN20" s="90" t="str">
        <f>Indicador_1!$B$36</f>
        <v>Predios Titulados y Saneados por las entidades territoriales</v>
      </c>
      <c r="AO20" s="90" t="str">
        <f>Indicador_1!$H$36</f>
        <v>Ministerio de Vivienda,  Entes territoriales, Superintendencia de Notariado y Registro y demás entes públicos asocialdos al proceso de titulación</v>
      </c>
      <c r="AP20" s="90" t="str">
        <f>Indicador_1!$L$36</f>
        <v>Coordinador del Grupo de Titulación y Saneamiento Predial</v>
      </c>
      <c r="AQ20" s="94"/>
      <c r="AR20" s="94" t="s">
        <v>291</v>
      </c>
      <c r="AS20" s="94">
        <f>Indicador_1!$B$51</f>
        <v>0</v>
      </c>
      <c r="AT20" s="90" t="str">
        <f>Indicador_1!$B$37</f>
        <v>Reporte de folio de matrícula de los predios fiscales titulados y saneados por las entidades territoriales y de los Extintos ICT-Inurbe</v>
      </c>
      <c r="AU20" s="90"/>
      <c r="AV20" s="89" t="b">
        <f>Indicador_1!$D$38</f>
        <v>1</v>
      </c>
      <c r="AW20" s="89" t="b">
        <f>Indicador_1!$D$39</f>
        <v>1</v>
      </c>
      <c r="AX20" s="94"/>
      <c r="AY20" s="89">
        <f>Indicador_1!$B$30</f>
        <v>40012</v>
      </c>
      <c r="AZ20" s="89">
        <f>Indicador_1!$B$31</f>
        <v>2026</v>
      </c>
      <c r="BA20" s="90" t="str">
        <f>Indicador_1!$K$30</f>
        <v>REPORTE DE CUMPLIMIENTO DE LA META DEL MVCT</v>
      </c>
      <c r="BB20" s="89">
        <f>Indicador_1!$D$22</f>
        <v>20000</v>
      </c>
      <c r="BC20" s="89">
        <f>Indicador_1!$F$22</f>
        <v>40100</v>
      </c>
      <c r="BD20" s="89">
        <f>Indicador_1!$D$23</f>
        <v>110000</v>
      </c>
      <c r="BE20" s="89">
        <f>Indicador_1!$F$23</f>
        <v>103968</v>
      </c>
      <c r="BF20" s="89">
        <f>Indicador_1!$D$24</f>
        <v>160000</v>
      </c>
      <c r="BG20" s="89">
        <f>Indicador_1!$F$24</f>
        <v>160005</v>
      </c>
      <c r="BH20" s="89">
        <f>Indicador_1!$D$25</f>
        <v>110000</v>
      </c>
      <c r="BI20" s="89">
        <f>Indicador_1!$F$25</f>
        <v>0</v>
      </c>
      <c r="BJ20" s="89">
        <f>Indicador_1!$D$26</f>
        <v>0</v>
      </c>
      <c r="BK20" s="89">
        <f>Indicador_1!$F$26</f>
        <v>0</v>
      </c>
      <c r="BL20" s="91">
        <f>Indicador_1!$N$33</f>
        <v>95000</v>
      </c>
      <c r="BM20" s="91">
        <f t="shared" si="0"/>
        <v>495000</v>
      </c>
      <c r="BN20" s="94" t="str">
        <f>Indicador_1!F53</f>
        <v>May</v>
      </c>
      <c r="BO20" s="99">
        <f>Indicador_1!F54</f>
        <v>0</v>
      </c>
      <c r="BP20" s="94"/>
      <c r="BQ20" s="96"/>
      <c r="BR20" s="94"/>
      <c r="BS20" s="94"/>
      <c r="BT20" s="97"/>
      <c r="BU20" s="97"/>
      <c r="BV20" s="94"/>
      <c r="BW20" s="94"/>
      <c r="BX20" s="94"/>
      <c r="BY20" s="94"/>
      <c r="BZ20" s="94"/>
      <c r="CA20" s="94"/>
      <c r="CB20" s="94"/>
      <c r="CC20" s="89">
        <f>Indicador_1!$B$64</f>
        <v>2026</v>
      </c>
      <c r="CD20" s="89">
        <f>Indicador_1!$B$65</f>
        <v>202400000000207</v>
      </c>
      <c r="CE20" s="89" t="str">
        <f>Indicador_1!$E$65</f>
        <v>Titulación, Saneamiento y Formalización de Predios</v>
      </c>
      <c r="CF20" s="89" t="str">
        <f>Indicador_1!$I$65</f>
        <v>Consolidar el proceso de la administración de los bienes inmuebles de propiedad de las entidades territoriales y nacionales, o al interior de su jurisdicción</v>
      </c>
      <c r="CG20" s="89" t="str">
        <f>Indicador_1!$I$66</f>
        <v>Apoyar la actualización de la información catastral y predial en los procesos de formalización saneamiento y titulación</v>
      </c>
      <c r="CH20" s="89"/>
      <c r="CI20" s="89">
        <f>Indicador_1!$D$64</f>
        <v>0</v>
      </c>
      <c r="CJ20" s="89" t="str">
        <f>Indicador_1!$I$64</f>
        <v xml:space="preserve">Recursos PGN </v>
      </c>
      <c r="CK20" s="89">
        <f>Indicador_1!$L$64</f>
        <v>11</v>
      </c>
      <c r="CL20" s="89" t="str">
        <f>Indicador_1!$C$69</f>
        <v xml:space="preserve">Cuál?  </v>
      </c>
      <c r="CM20" s="89"/>
      <c r="CN20" s="89" t="str">
        <f>Indicador_1!$B$73</f>
        <v>YOLANDA RUIZ GARZON</v>
      </c>
      <c r="CO20" s="89" t="str">
        <f>Indicador_1!$B$74</f>
        <v>Contratista
 Grupo de Titulación y Saneamiento Predial
cyriz@minvivienda.gov.co</v>
      </c>
      <c r="CP20" s="94"/>
      <c r="CQ20" s="94"/>
    </row>
    <row r="21" spans="1:95" ht="280.5" x14ac:dyDescent="0.2">
      <c r="A21" s="89" t="str">
        <f>Indicador_1!$L$4</f>
        <v>V-DSH-01</v>
      </c>
      <c r="B21" s="90">
        <f>Indicador_1!$D$14</f>
        <v>0</v>
      </c>
      <c r="C21" s="90" t="str">
        <f>Indicador_1!$C$6</f>
        <v xml:space="preserve">1. Ordenamiento del Territorio Alrededor del Agua y Justicia Ambiental </v>
      </c>
      <c r="D21" s="90" t="str">
        <f>Indicador_1!$G$6</f>
        <v xml:space="preserve">1.03. Fortalecer las capacidades de los ciudadanos y gobiernos locales para comprender y aplicar los instrumentos de ordenamiento territorial, el catastro multipropósito y el Sistema de Administración del Territorio (SAT). </v>
      </c>
      <c r="E21" s="90" t="str">
        <f>Indicador_1!$K$6</f>
        <v>1.03.06. Tenencia en las zonas rural, urbana y suburbana formalizada, adjudicada y regularizada</v>
      </c>
      <c r="F21" s="90" t="str">
        <f>Indicador_1!$C$7</f>
        <v>2. Soluciones habitacionales​</v>
      </c>
      <c r="G21" s="90" t="str">
        <f>Indicador_1!$C$8</f>
        <v>3. Gestión con valores para resultados</v>
      </c>
      <c r="H21" s="90" t="str">
        <f>Indicador_1!$J$8</f>
        <v>r) Servicio al Ciudadano</v>
      </c>
      <c r="I2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1" s="89"/>
      <c r="K21" s="89"/>
      <c r="L21" s="89"/>
      <c r="M21" s="89"/>
      <c r="N21" s="89">
        <f>Indicador_1!$D$14</f>
        <v>0</v>
      </c>
      <c r="O21" s="89">
        <f>Indicador_1!$D$15</f>
        <v>0</v>
      </c>
      <c r="P21" s="89"/>
      <c r="Q21" s="89" t="str">
        <f>Indicador_1!$D$16</f>
        <v>ID 69</v>
      </c>
      <c r="R21" s="89">
        <f>Indicador_1!$D$17</f>
        <v>0</v>
      </c>
      <c r="S21" s="89"/>
      <c r="T21" s="89">
        <f>Indicador_1!$D$18</f>
        <v>0</v>
      </c>
      <c r="U21" s="89"/>
      <c r="V21" s="89"/>
      <c r="W21" s="89"/>
      <c r="X21" s="89"/>
      <c r="Y21" s="89">
        <f>Indicador_1!$K$16</f>
        <v>0</v>
      </c>
      <c r="Z21" s="89">
        <f>Indicador_1!$K$15</f>
        <v>0</v>
      </c>
      <c r="AA21" s="89" t="str">
        <f>Indicador_1!$B$11</f>
        <v>3. Indicador Plan Nacional de Desarrollo-PND 2022-2026</v>
      </c>
      <c r="AB21" s="90" t="str">
        <f>Indicador_1!$B$4</f>
        <v xml:space="preserve">Predios titulados a nivel nacional </v>
      </c>
      <c r="AC21" s="90" t="str">
        <f>Indicador_1!$B$5</f>
        <v>Mide la cantidad de predios urbanos, rurales, fiscales y privados, que son saneados y/o titulados a nivel nacional, exceptuando los predios baldíos rurales competencia de la Agencia Nacional de Tierras.</v>
      </c>
      <c r="AD21" s="90" t="str">
        <f>Indicador_1!$B$28</f>
        <v>2. Producto:  
bienes o servicios que permitirán alcanzar el resultado esperado</v>
      </c>
      <c r="AE21" s="90" t="str">
        <f>Indicador_1!$B$29</f>
        <v>1. Estratégico</v>
      </c>
      <c r="AF21" s="89" t="str">
        <f>Indicador_1!$F$29</f>
        <v>Número</v>
      </c>
      <c r="AG21" s="89" t="str">
        <f>Indicador_1!$J$29</f>
        <v xml:space="preserve">Mensual </v>
      </c>
      <c r="AH21" s="89" t="str">
        <f>Indicador_1!$M$29</f>
        <v>30 días</v>
      </c>
      <c r="AI21" s="90" t="str">
        <f>Indicador_1!$H$28</f>
        <v>Acumulado:  
Mide los avances de cada periodo de manera individual, pero al finalizar la vigencia se sumarán las intervenciones de todos los meses. Las metas o avances no incluyen el valor de la línea base</v>
      </c>
      <c r="AJ21" s="90" t="str">
        <f>Indicador_1!$B$34</f>
        <v>Sumatoria de predios urbanos, rurales, fiscales y privados saneados y/o titulados a nivel nacional</v>
      </c>
      <c r="AK21" s="90" t="str">
        <f>Indicador_1!$B$35</f>
        <v xml:space="preserve"> Predios Titulados y Saneados de los Extintos ICT-Inurbe</v>
      </c>
      <c r="AL21" s="90" t="str">
        <f>Indicador_1!$H$35</f>
        <v>Ministerio de Vivienda,  Entes territoriales, Superintendencia de Notariado y Registro y demás entes públicos asocialdos al proceso de titulación</v>
      </c>
      <c r="AM21" s="90" t="str">
        <f>Indicador_1!$L$35</f>
        <v>Coordinador del Grupo de Titulación y Saneamiento Predial</v>
      </c>
      <c r="AN21" s="90" t="str">
        <f>Indicador_1!$B$36</f>
        <v>Predios Titulados y Saneados por las entidades territoriales</v>
      </c>
      <c r="AO21" s="90" t="str">
        <f>Indicador_1!$H$36</f>
        <v>Ministerio de Vivienda,  Entes territoriales, Superintendencia de Notariado y Registro y demás entes públicos asocialdos al proceso de titulación</v>
      </c>
      <c r="AP21" s="90" t="str">
        <f>Indicador_1!$L$36</f>
        <v>Coordinador del Grupo de Titulación y Saneamiento Predial</v>
      </c>
      <c r="AQ21" s="94"/>
      <c r="AR21" s="94" t="s">
        <v>291</v>
      </c>
      <c r="AS21" s="94">
        <f>Indicador_1!$B$51</f>
        <v>0</v>
      </c>
      <c r="AT21" s="90" t="str">
        <f>Indicador_1!$B$37</f>
        <v>Reporte de folio de matrícula de los predios fiscales titulados y saneados por las entidades territoriales y de los Extintos ICT-Inurbe</v>
      </c>
      <c r="AU21" s="90"/>
      <c r="AV21" s="89" t="b">
        <f>Indicador_1!$D$38</f>
        <v>1</v>
      </c>
      <c r="AW21" s="89" t="b">
        <f>Indicador_1!$D$39</f>
        <v>1</v>
      </c>
      <c r="AX21" s="94"/>
      <c r="AY21" s="89">
        <f>Indicador_1!$B$30</f>
        <v>40012</v>
      </c>
      <c r="AZ21" s="89">
        <f>Indicador_1!$B$31</f>
        <v>2026</v>
      </c>
      <c r="BA21" s="90" t="str">
        <f>Indicador_1!$K$30</f>
        <v>REPORTE DE CUMPLIMIENTO DE LA META DEL MVCT</v>
      </c>
      <c r="BB21" s="89">
        <f>Indicador_1!$D$22</f>
        <v>20000</v>
      </c>
      <c r="BC21" s="89">
        <f>Indicador_1!$F$22</f>
        <v>40100</v>
      </c>
      <c r="BD21" s="89">
        <f>Indicador_1!$D$23</f>
        <v>110000</v>
      </c>
      <c r="BE21" s="89">
        <f>Indicador_1!$F$23</f>
        <v>103968</v>
      </c>
      <c r="BF21" s="89">
        <f>Indicador_1!$D$24</f>
        <v>160000</v>
      </c>
      <c r="BG21" s="89">
        <f>Indicador_1!$F$24</f>
        <v>160005</v>
      </c>
      <c r="BH21" s="89">
        <f>Indicador_1!$D$25</f>
        <v>110000</v>
      </c>
      <c r="BI21" s="89">
        <f>Indicador_1!$F$25</f>
        <v>0</v>
      </c>
      <c r="BJ21" s="89">
        <f>Indicador_1!$D$26</f>
        <v>0</v>
      </c>
      <c r="BK21" s="89">
        <f>Indicador_1!$F$26</f>
        <v>0</v>
      </c>
      <c r="BL21" s="91">
        <f>Indicador_1!$N$33</f>
        <v>95000</v>
      </c>
      <c r="BM21" s="91">
        <f t="shared" si="0"/>
        <v>495000</v>
      </c>
      <c r="BN21" s="94" t="str">
        <f>Indicador_1!G53</f>
        <v>Jun</v>
      </c>
      <c r="BO21" s="99">
        <f>Indicador_1!G54</f>
        <v>0</v>
      </c>
      <c r="BP21" s="94"/>
      <c r="BQ21" s="96"/>
      <c r="BR21" s="94"/>
      <c r="BS21" s="94"/>
      <c r="BT21" s="97"/>
      <c r="BU21" s="97"/>
      <c r="BV21" s="94"/>
      <c r="BW21" s="94"/>
      <c r="BX21" s="94"/>
      <c r="BY21" s="94"/>
      <c r="BZ21" s="94"/>
      <c r="CA21" s="94"/>
      <c r="CB21" s="94"/>
      <c r="CC21" s="89">
        <f>Indicador_1!$B$64</f>
        <v>2026</v>
      </c>
      <c r="CD21" s="89">
        <f>Indicador_1!$B$65</f>
        <v>202400000000207</v>
      </c>
      <c r="CE21" s="89" t="str">
        <f>Indicador_1!$E$65</f>
        <v>Titulación, Saneamiento y Formalización de Predios</v>
      </c>
      <c r="CF21" s="89" t="str">
        <f>Indicador_1!$I$65</f>
        <v>Consolidar el proceso de la administración de los bienes inmuebles de propiedad de las entidades territoriales y nacionales, o al interior de su jurisdicción</v>
      </c>
      <c r="CG21" s="89" t="str">
        <f>Indicador_1!$I$66</f>
        <v>Apoyar la actualización de la información catastral y predial en los procesos de formalización saneamiento y titulación</v>
      </c>
      <c r="CH21" s="89"/>
      <c r="CI21" s="89">
        <f>Indicador_1!$D$64</f>
        <v>0</v>
      </c>
      <c r="CJ21" s="89" t="str">
        <f>Indicador_1!$I$64</f>
        <v xml:space="preserve">Recursos PGN </v>
      </c>
      <c r="CK21" s="89">
        <f>Indicador_1!$L$64</f>
        <v>11</v>
      </c>
      <c r="CL21" s="89" t="str">
        <f>Indicador_1!$C$69</f>
        <v xml:space="preserve">Cuál?  </v>
      </c>
      <c r="CM21" s="89"/>
      <c r="CN21" s="89" t="str">
        <f>Indicador_1!$B$73</f>
        <v>YOLANDA RUIZ GARZON</v>
      </c>
      <c r="CO21" s="89" t="str">
        <f>Indicador_1!$B$74</f>
        <v>Contratista
 Grupo de Titulación y Saneamiento Predial
cyriz@minvivienda.gov.co</v>
      </c>
      <c r="CP21" s="94"/>
      <c r="CQ21" s="94"/>
    </row>
    <row r="22" spans="1:95" ht="280.5" x14ac:dyDescent="0.2">
      <c r="A22" s="89" t="str">
        <f>Indicador_1!$L$4</f>
        <v>V-DSH-01</v>
      </c>
      <c r="B22" s="90">
        <f>Indicador_1!$D$14</f>
        <v>0</v>
      </c>
      <c r="C22" s="90" t="str">
        <f>Indicador_1!$C$6</f>
        <v xml:space="preserve">1. Ordenamiento del Territorio Alrededor del Agua y Justicia Ambiental </v>
      </c>
      <c r="D22" s="90" t="str">
        <f>Indicador_1!$G$6</f>
        <v xml:space="preserve">1.03. Fortalecer las capacidades de los ciudadanos y gobiernos locales para comprender y aplicar los instrumentos de ordenamiento territorial, el catastro multipropósito y el Sistema de Administración del Territorio (SAT). </v>
      </c>
      <c r="E22" s="90" t="str">
        <f>Indicador_1!$K$6</f>
        <v>1.03.06. Tenencia en las zonas rural, urbana y suburbana formalizada, adjudicada y regularizada</v>
      </c>
      <c r="F22" s="90" t="str">
        <f>Indicador_1!$C$7</f>
        <v>2. Soluciones habitacionales​</v>
      </c>
      <c r="G22" s="90" t="str">
        <f>Indicador_1!$C$8</f>
        <v>3. Gestión con valores para resultados</v>
      </c>
      <c r="H22" s="90" t="str">
        <f>Indicador_1!$J$8</f>
        <v>r) Servicio al Ciudadano</v>
      </c>
      <c r="I2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2" s="89"/>
      <c r="K22" s="89"/>
      <c r="L22" s="89"/>
      <c r="M22" s="89"/>
      <c r="N22" s="89">
        <f>Indicador_1!$D$14</f>
        <v>0</v>
      </c>
      <c r="O22" s="89">
        <f>Indicador_1!$D$15</f>
        <v>0</v>
      </c>
      <c r="P22" s="89"/>
      <c r="Q22" s="89" t="str">
        <f>Indicador_1!$D$16</f>
        <v>ID 69</v>
      </c>
      <c r="R22" s="89">
        <f>Indicador_1!$D$17</f>
        <v>0</v>
      </c>
      <c r="S22" s="89"/>
      <c r="T22" s="89">
        <f>Indicador_1!$D$18</f>
        <v>0</v>
      </c>
      <c r="U22" s="89"/>
      <c r="V22" s="89"/>
      <c r="W22" s="89"/>
      <c r="X22" s="89"/>
      <c r="Y22" s="89">
        <f>Indicador_1!$K$16</f>
        <v>0</v>
      </c>
      <c r="Z22" s="89">
        <f>Indicador_1!$K$15</f>
        <v>0</v>
      </c>
      <c r="AA22" s="89" t="str">
        <f>Indicador_1!$B$11</f>
        <v>3. Indicador Plan Nacional de Desarrollo-PND 2022-2026</v>
      </c>
      <c r="AB22" s="90" t="str">
        <f>Indicador_1!$B$4</f>
        <v xml:space="preserve">Predios titulados a nivel nacional </v>
      </c>
      <c r="AC22" s="90" t="str">
        <f>Indicador_1!$B$5</f>
        <v>Mide la cantidad de predios urbanos, rurales, fiscales y privados, que son saneados y/o titulados a nivel nacional, exceptuando los predios baldíos rurales competencia de la Agencia Nacional de Tierras.</v>
      </c>
      <c r="AD22" s="90" t="str">
        <f>Indicador_1!$B$28</f>
        <v>2. Producto:  
bienes o servicios que permitirán alcanzar el resultado esperado</v>
      </c>
      <c r="AE22" s="90" t="str">
        <f>Indicador_1!$B$29</f>
        <v>1. Estratégico</v>
      </c>
      <c r="AF22" s="89" t="str">
        <f>Indicador_1!$F$29</f>
        <v>Número</v>
      </c>
      <c r="AG22" s="89" t="str">
        <f>Indicador_1!$J$29</f>
        <v xml:space="preserve">Mensual </v>
      </c>
      <c r="AH22" s="89" t="str">
        <f>Indicador_1!$M$29</f>
        <v>30 días</v>
      </c>
      <c r="AI22" s="90" t="str">
        <f>Indicador_1!$H$28</f>
        <v>Acumulado:  
Mide los avances de cada periodo de manera individual, pero al finalizar la vigencia se sumarán las intervenciones de todos los meses. Las metas o avances no incluyen el valor de la línea base</v>
      </c>
      <c r="AJ22" s="90" t="str">
        <f>Indicador_1!$B$34</f>
        <v>Sumatoria de predios urbanos, rurales, fiscales y privados saneados y/o titulados a nivel nacional</v>
      </c>
      <c r="AK22" s="90" t="str">
        <f>Indicador_1!$B$35</f>
        <v xml:space="preserve"> Predios Titulados y Saneados de los Extintos ICT-Inurbe</v>
      </c>
      <c r="AL22" s="90" t="str">
        <f>Indicador_1!$H$35</f>
        <v>Ministerio de Vivienda,  Entes territoriales, Superintendencia de Notariado y Registro y demás entes públicos asocialdos al proceso de titulación</v>
      </c>
      <c r="AM22" s="90" t="str">
        <f>Indicador_1!$L$35</f>
        <v>Coordinador del Grupo de Titulación y Saneamiento Predial</v>
      </c>
      <c r="AN22" s="90" t="str">
        <f>Indicador_1!$B$36</f>
        <v>Predios Titulados y Saneados por las entidades territoriales</v>
      </c>
      <c r="AO22" s="90" t="str">
        <f>Indicador_1!$H$36</f>
        <v>Ministerio de Vivienda,  Entes territoriales, Superintendencia de Notariado y Registro y demás entes públicos asocialdos al proceso de titulación</v>
      </c>
      <c r="AP22" s="90" t="str">
        <f>Indicador_1!$L$36</f>
        <v>Coordinador del Grupo de Titulación y Saneamiento Predial</v>
      </c>
      <c r="AQ22" s="94"/>
      <c r="AR22" s="94" t="s">
        <v>291</v>
      </c>
      <c r="AS22" s="94">
        <f>Indicador_1!$B$51</f>
        <v>0</v>
      </c>
      <c r="AT22" s="90" t="str">
        <f>Indicador_1!$B$37</f>
        <v>Reporte de folio de matrícula de los predios fiscales titulados y saneados por las entidades territoriales y de los Extintos ICT-Inurbe</v>
      </c>
      <c r="AU22" s="90"/>
      <c r="AV22" s="89" t="b">
        <f>Indicador_1!$D$38</f>
        <v>1</v>
      </c>
      <c r="AW22" s="89" t="b">
        <f>Indicador_1!$D$39</f>
        <v>1</v>
      </c>
      <c r="AX22" s="94"/>
      <c r="AY22" s="89">
        <f>Indicador_1!$B$30</f>
        <v>40012</v>
      </c>
      <c r="AZ22" s="89">
        <f>Indicador_1!$B$31</f>
        <v>2026</v>
      </c>
      <c r="BA22" s="90" t="str">
        <f>Indicador_1!$K$30</f>
        <v>REPORTE DE CUMPLIMIENTO DE LA META DEL MVCT</v>
      </c>
      <c r="BB22" s="89">
        <f>Indicador_1!$D$22</f>
        <v>20000</v>
      </c>
      <c r="BC22" s="89">
        <f>Indicador_1!$F$22</f>
        <v>40100</v>
      </c>
      <c r="BD22" s="89">
        <f>Indicador_1!$D$23</f>
        <v>110000</v>
      </c>
      <c r="BE22" s="89">
        <f>Indicador_1!$F$23</f>
        <v>103968</v>
      </c>
      <c r="BF22" s="89">
        <f>Indicador_1!$D$24</f>
        <v>160000</v>
      </c>
      <c r="BG22" s="89">
        <f>Indicador_1!$F$24</f>
        <v>160005</v>
      </c>
      <c r="BH22" s="89">
        <f>Indicador_1!$D$25</f>
        <v>110000</v>
      </c>
      <c r="BI22" s="89">
        <f>Indicador_1!$F$25</f>
        <v>0</v>
      </c>
      <c r="BJ22" s="89">
        <f>Indicador_1!$D$26</f>
        <v>0</v>
      </c>
      <c r="BK22" s="89">
        <f>Indicador_1!$F$26</f>
        <v>0</v>
      </c>
      <c r="BL22" s="91">
        <f>Indicador_1!$N$33</f>
        <v>95000</v>
      </c>
      <c r="BM22" s="91">
        <f t="shared" si="0"/>
        <v>495000</v>
      </c>
      <c r="BN22" s="94" t="str">
        <f>Indicador_1!H53</f>
        <v>Jul</v>
      </c>
      <c r="BO22" s="99">
        <f>Indicador_1!H54</f>
        <v>0</v>
      </c>
      <c r="BP22" s="94"/>
      <c r="BQ22" s="96"/>
      <c r="BR22" s="94"/>
      <c r="BS22" s="94"/>
      <c r="BT22" s="97"/>
      <c r="BU22" s="97"/>
      <c r="BV22" s="94"/>
      <c r="BW22" s="94"/>
      <c r="BX22" s="94"/>
      <c r="BY22" s="94"/>
      <c r="BZ22" s="94"/>
      <c r="CA22" s="94"/>
      <c r="CB22" s="94"/>
      <c r="CC22" s="89">
        <f>Indicador_1!$B$64</f>
        <v>2026</v>
      </c>
      <c r="CD22" s="89">
        <f>Indicador_1!$B$65</f>
        <v>202400000000207</v>
      </c>
      <c r="CE22" s="89" t="str">
        <f>Indicador_1!$E$65</f>
        <v>Titulación, Saneamiento y Formalización de Predios</v>
      </c>
      <c r="CF22" s="89" t="str">
        <f>Indicador_1!$I$65</f>
        <v>Consolidar el proceso de la administración de los bienes inmuebles de propiedad de las entidades territoriales y nacionales, o al interior de su jurisdicción</v>
      </c>
      <c r="CG22" s="89" t="str">
        <f>Indicador_1!$I$66</f>
        <v>Apoyar la actualización de la información catastral y predial en los procesos de formalización saneamiento y titulación</v>
      </c>
      <c r="CH22" s="89"/>
      <c r="CI22" s="89">
        <f>Indicador_1!$D$64</f>
        <v>0</v>
      </c>
      <c r="CJ22" s="89" t="str">
        <f>Indicador_1!$I$64</f>
        <v xml:space="preserve">Recursos PGN </v>
      </c>
      <c r="CK22" s="89">
        <f>Indicador_1!$L$64</f>
        <v>11</v>
      </c>
      <c r="CL22" s="89" t="str">
        <f>Indicador_1!$C$69</f>
        <v xml:space="preserve">Cuál?  </v>
      </c>
      <c r="CM22" s="89"/>
      <c r="CN22" s="89" t="str">
        <f>Indicador_1!$B$73</f>
        <v>YOLANDA RUIZ GARZON</v>
      </c>
      <c r="CO22" s="89" t="str">
        <f>Indicador_1!$B$74</f>
        <v>Contratista
 Grupo de Titulación y Saneamiento Predial
cyriz@minvivienda.gov.co</v>
      </c>
      <c r="CP22" s="94"/>
      <c r="CQ22" s="94"/>
    </row>
    <row r="23" spans="1:95" ht="280.5" x14ac:dyDescent="0.2">
      <c r="A23" s="89" t="str">
        <f>Indicador_1!$L$4</f>
        <v>V-DSH-01</v>
      </c>
      <c r="B23" s="90">
        <f>Indicador_1!$D$14</f>
        <v>0</v>
      </c>
      <c r="C23" s="90" t="str">
        <f>Indicador_1!$C$6</f>
        <v xml:space="preserve">1. Ordenamiento del Territorio Alrededor del Agua y Justicia Ambiental </v>
      </c>
      <c r="D23" s="90" t="str">
        <f>Indicador_1!$G$6</f>
        <v xml:space="preserve">1.03. Fortalecer las capacidades de los ciudadanos y gobiernos locales para comprender y aplicar los instrumentos de ordenamiento territorial, el catastro multipropósito y el Sistema de Administración del Territorio (SAT). </v>
      </c>
      <c r="E23" s="90" t="str">
        <f>Indicador_1!$K$6</f>
        <v>1.03.06. Tenencia en las zonas rural, urbana y suburbana formalizada, adjudicada y regularizada</v>
      </c>
      <c r="F23" s="90" t="str">
        <f>Indicador_1!$C$7</f>
        <v>2. Soluciones habitacionales​</v>
      </c>
      <c r="G23" s="90" t="str">
        <f>Indicador_1!$C$8</f>
        <v>3. Gestión con valores para resultados</v>
      </c>
      <c r="H23" s="90" t="str">
        <f>Indicador_1!$J$8</f>
        <v>r) Servicio al Ciudadano</v>
      </c>
      <c r="I2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3" s="89"/>
      <c r="K23" s="89"/>
      <c r="L23" s="89"/>
      <c r="M23" s="89"/>
      <c r="N23" s="89">
        <f>Indicador_1!$D$14</f>
        <v>0</v>
      </c>
      <c r="O23" s="89">
        <f>Indicador_1!$D$15</f>
        <v>0</v>
      </c>
      <c r="P23" s="89"/>
      <c r="Q23" s="89" t="str">
        <f>Indicador_1!$D$16</f>
        <v>ID 69</v>
      </c>
      <c r="R23" s="89">
        <f>Indicador_1!$D$17</f>
        <v>0</v>
      </c>
      <c r="S23" s="89"/>
      <c r="T23" s="89">
        <f>Indicador_1!$D$18</f>
        <v>0</v>
      </c>
      <c r="U23" s="89"/>
      <c r="V23" s="89"/>
      <c r="W23" s="89"/>
      <c r="X23" s="89"/>
      <c r="Y23" s="89">
        <f>Indicador_1!$K$16</f>
        <v>0</v>
      </c>
      <c r="Z23" s="89">
        <f>Indicador_1!$K$15</f>
        <v>0</v>
      </c>
      <c r="AA23" s="89" t="str">
        <f>Indicador_1!$B$11</f>
        <v>3. Indicador Plan Nacional de Desarrollo-PND 2022-2026</v>
      </c>
      <c r="AB23" s="90" t="str">
        <f>Indicador_1!$B$4</f>
        <v xml:space="preserve">Predios titulados a nivel nacional </v>
      </c>
      <c r="AC23" s="90" t="str">
        <f>Indicador_1!$B$5</f>
        <v>Mide la cantidad de predios urbanos, rurales, fiscales y privados, que son saneados y/o titulados a nivel nacional, exceptuando los predios baldíos rurales competencia de la Agencia Nacional de Tierras.</v>
      </c>
      <c r="AD23" s="90" t="str">
        <f>Indicador_1!$B$28</f>
        <v>2. Producto:  
bienes o servicios que permitirán alcanzar el resultado esperado</v>
      </c>
      <c r="AE23" s="90" t="str">
        <f>Indicador_1!$B$29</f>
        <v>1. Estratégico</v>
      </c>
      <c r="AF23" s="89" t="str">
        <f>Indicador_1!$F$29</f>
        <v>Número</v>
      </c>
      <c r="AG23" s="89" t="str">
        <f>Indicador_1!$J$29</f>
        <v xml:space="preserve">Mensual </v>
      </c>
      <c r="AH23" s="89" t="str">
        <f>Indicador_1!$M$29</f>
        <v>30 días</v>
      </c>
      <c r="AI23" s="90" t="str">
        <f>Indicador_1!$H$28</f>
        <v>Acumulado:  
Mide los avances de cada periodo de manera individual, pero al finalizar la vigencia se sumarán las intervenciones de todos los meses. Las metas o avances no incluyen el valor de la línea base</v>
      </c>
      <c r="AJ23" s="90" t="str">
        <f>Indicador_1!$B$34</f>
        <v>Sumatoria de predios urbanos, rurales, fiscales y privados saneados y/o titulados a nivel nacional</v>
      </c>
      <c r="AK23" s="90" t="str">
        <f>Indicador_1!$B$35</f>
        <v xml:space="preserve"> Predios Titulados y Saneados de los Extintos ICT-Inurbe</v>
      </c>
      <c r="AL23" s="90" t="str">
        <f>Indicador_1!$H$35</f>
        <v>Ministerio de Vivienda,  Entes territoriales, Superintendencia de Notariado y Registro y demás entes públicos asocialdos al proceso de titulación</v>
      </c>
      <c r="AM23" s="90" t="str">
        <f>Indicador_1!$L$35</f>
        <v>Coordinador del Grupo de Titulación y Saneamiento Predial</v>
      </c>
      <c r="AN23" s="90" t="str">
        <f>Indicador_1!$B$36</f>
        <v>Predios Titulados y Saneados por las entidades territoriales</v>
      </c>
      <c r="AO23" s="90" t="str">
        <f>Indicador_1!$H$36</f>
        <v>Ministerio de Vivienda,  Entes territoriales, Superintendencia de Notariado y Registro y demás entes públicos asocialdos al proceso de titulación</v>
      </c>
      <c r="AP23" s="90" t="str">
        <f>Indicador_1!$L$36</f>
        <v>Coordinador del Grupo de Titulación y Saneamiento Predial</v>
      </c>
      <c r="AQ23" s="94"/>
      <c r="AR23" s="94" t="s">
        <v>291</v>
      </c>
      <c r="AS23" s="94">
        <f>Indicador_1!$B$51</f>
        <v>0</v>
      </c>
      <c r="AT23" s="90" t="str">
        <f>Indicador_1!$B$37</f>
        <v>Reporte de folio de matrícula de los predios fiscales titulados y saneados por las entidades territoriales y de los Extintos ICT-Inurbe</v>
      </c>
      <c r="AU23" s="90"/>
      <c r="AV23" s="89" t="b">
        <f>Indicador_1!$D$38</f>
        <v>1</v>
      </c>
      <c r="AW23" s="89" t="b">
        <f>Indicador_1!$D$39</f>
        <v>1</v>
      </c>
      <c r="AX23" s="94"/>
      <c r="AY23" s="89">
        <f>Indicador_1!$B$30</f>
        <v>40012</v>
      </c>
      <c r="AZ23" s="89">
        <f>Indicador_1!$B$31</f>
        <v>2026</v>
      </c>
      <c r="BA23" s="90" t="str">
        <f>Indicador_1!$K$30</f>
        <v>REPORTE DE CUMPLIMIENTO DE LA META DEL MVCT</v>
      </c>
      <c r="BB23" s="89">
        <f>Indicador_1!$D$22</f>
        <v>20000</v>
      </c>
      <c r="BC23" s="89">
        <f>Indicador_1!$F$22</f>
        <v>40100</v>
      </c>
      <c r="BD23" s="89">
        <f>Indicador_1!$D$23</f>
        <v>110000</v>
      </c>
      <c r="BE23" s="89">
        <f>Indicador_1!$F$23</f>
        <v>103968</v>
      </c>
      <c r="BF23" s="89">
        <f>Indicador_1!$D$24</f>
        <v>160000</v>
      </c>
      <c r="BG23" s="89">
        <f>Indicador_1!$F$24</f>
        <v>160005</v>
      </c>
      <c r="BH23" s="89">
        <f>Indicador_1!$D$25</f>
        <v>110000</v>
      </c>
      <c r="BI23" s="89">
        <f>Indicador_1!$F$25</f>
        <v>0</v>
      </c>
      <c r="BJ23" s="89">
        <f>Indicador_1!$D$26</f>
        <v>0</v>
      </c>
      <c r="BK23" s="89">
        <f>Indicador_1!$F$26</f>
        <v>0</v>
      </c>
      <c r="BL23" s="91">
        <f>Indicador_1!$N$33</f>
        <v>95000</v>
      </c>
      <c r="BM23" s="91">
        <f t="shared" si="0"/>
        <v>495000</v>
      </c>
      <c r="BN23" s="94" t="str">
        <f>Indicador_1!I53</f>
        <v>Ago</v>
      </c>
      <c r="BO23" s="99">
        <f>Indicador_1!I54</f>
        <v>0</v>
      </c>
      <c r="BP23" s="94"/>
      <c r="BQ23" s="96"/>
      <c r="BR23" s="94"/>
      <c r="BS23" s="94"/>
      <c r="BT23" s="97"/>
      <c r="BU23" s="97"/>
      <c r="BV23" s="94"/>
      <c r="BW23" s="94"/>
      <c r="BX23" s="94"/>
      <c r="BY23" s="94"/>
      <c r="BZ23" s="94"/>
      <c r="CA23" s="94"/>
      <c r="CB23" s="94"/>
      <c r="CC23" s="89">
        <f>Indicador_1!$B$64</f>
        <v>2026</v>
      </c>
      <c r="CD23" s="89">
        <f>Indicador_1!$B$65</f>
        <v>202400000000207</v>
      </c>
      <c r="CE23" s="89" t="str">
        <f>Indicador_1!$E$65</f>
        <v>Titulación, Saneamiento y Formalización de Predios</v>
      </c>
      <c r="CF23" s="89" t="str">
        <f>Indicador_1!$I$65</f>
        <v>Consolidar el proceso de la administración de los bienes inmuebles de propiedad de las entidades territoriales y nacionales, o al interior de su jurisdicción</v>
      </c>
      <c r="CG23" s="89" t="str">
        <f>Indicador_1!$I$66</f>
        <v>Apoyar la actualización de la información catastral y predial en los procesos de formalización saneamiento y titulación</v>
      </c>
      <c r="CH23" s="89"/>
      <c r="CI23" s="89">
        <f>Indicador_1!$D$64</f>
        <v>0</v>
      </c>
      <c r="CJ23" s="89" t="str">
        <f>Indicador_1!$I$64</f>
        <v xml:space="preserve">Recursos PGN </v>
      </c>
      <c r="CK23" s="89">
        <f>Indicador_1!$L$64</f>
        <v>11</v>
      </c>
      <c r="CL23" s="89" t="str">
        <f>Indicador_1!$C$69</f>
        <v xml:space="preserve">Cuál?  </v>
      </c>
      <c r="CM23" s="89"/>
      <c r="CN23" s="89" t="str">
        <f>Indicador_1!$B$73</f>
        <v>YOLANDA RUIZ GARZON</v>
      </c>
      <c r="CO23" s="89" t="str">
        <f>Indicador_1!$B$74</f>
        <v>Contratista
 Grupo de Titulación y Saneamiento Predial
cyriz@minvivienda.gov.co</v>
      </c>
      <c r="CP23" s="94"/>
      <c r="CQ23" s="94"/>
    </row>
    <row r="24" spans="1:95" ht="280.5" x14ac:dyDescent="0.2">
      <c r="A24" s="89" t="str">
        <f>Indicador_1!$L$4</f>
        <v>V-DSH-01</v>
      </c>
      <c r="B24" s="90">
        <f>Indicador_1!$D$14</f>
        <v>0</v>
      </c>
      <c r="C24" s="90" t="str">
        <f>Indicador_1!$C$6</f>
        <v xml:space="preserve">1. Ordenamiento del Territorio Alrededor del Agua y Justicia Ambiental </v>
      </c>
      <c r="D24" s="90" t="str">
        <f>Indicador_1!$G$6</f>
        <v xml:space="preserve">1.03. Fortalecer las capacidades de los ciudadanos y gobiernos locales para comprender y aplicar los instrumentos de ordenamiento territorial, el catastro multipropósito y el Sistema de Administración del Territorio (SAT). </v>
      </c>
      <c r="E24" s="90" t="str">
        <f>Indicador_1!$K$6</f>
        <v>1.03.06. Tenencia en las zonas rural, urbana y suburbana formalizada, adjudicada y regularizada</v>
      </c>
      <c r="F24" s="90" t="str">
        <f>Indicador_1!$C$7</f>
        <v>2. Soluciones habitacionales​</v>
      </c>
      <c r="G24" s="90" t="str">
        <f>Indicador_1!$C$8</f>
        <v>3. Gestión con valores para resultados</v>
      </c>
      <c r="H24" s="90" t="str">
        <f>Indicador_1!$J$8</f>
        <v>r) Servicio al Ciudadano</v>
      </c>
      <c r="I2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4" s="89"/>
      <c r="K24" s="89"/>
      <c r="L24" s="89"/>
      <c r="M24" s="89"/>
      <c r="N24" s="89">
        <f>Indicador_1!$D$14</f>
        <v>0</v>
      </c>
      <c r="O24" s="89">
        <f>Indicador_1!$D$15</f>
        <v>0</v>
      </c>
      <c r="P24" s="89"/>
      <c r="Q24" s="89" t="str">
        <f>Indicador_1!$D$16</f>
        <v>ID 69</v>
      </c>
      <c r="R24" s="89">
        <f>Indicador_1!$D$17</f>
        <v>0</v>
      </c>
      <c r="S24" s="89"/>
      <c r="T24" s="89">
        <f>Indicador_1!$D$18</f>
        <v>0</v>
      </c>
      <c r="U24" s="89"/>
      <c r="V24" s="89"/>
      <c r="W24" s="89"/>
      <c r="X24" s="89"/>
      <c r="Y24" s="89">
        <f>Indicador_1!$K$16</f>
        <v>0</v>
      </c>
      <c r="Z24" s="89">
        <f>Indicador_1!$K$15</f>
        <v>0</v>
      </c>
      <c r="AA24" s="89" t="str">
        <f>Indicador_1!$B$11</f>
        <v>3. Indicador Plan Nacional de Desarrollo-PND 2022-2026</v>
      </c>
      <c r="AB24" s="90" t="str">
        <f>Indicador_1!$B$4</f>
        <v xml:space="preserve">Predios titulados a nivel nacional </v>
      </c>
      <c r="AC24" s="90" t="str">
        <f>Indicador_1!$B$5</f>
        <v>Mide la cantidad de predios urbanos, rurales, fiscales y privados, que son saneados y/o titulados a nivel nacional, exceptuando los predios baldíos rurales competencia de la Agencia Nacional de Tierras.</v>
      </c>
      <c r="AD24" s="90" t="str">
        <f>Indicador_1!$B$28</f>
        <v>2. Producto:  
bienes o servicios que permitirán alcanzar el resultado esperado</v>
      </c>
      <c r="AE24" s="90" t="str">
        <f>Indicador_1!$B$29</f>
        <v>1. Estratégico</v>
      </c>
      <c r="AF24" s="89" t="str">
        <f>Indicador_1!$F$29</f>
        <v>Número</v>
      </c>
      <c r="AG24" s="89" t="str">
        <f>Indicador_1!$J$29</f>
        <v xml:space="preserve">Mensual </v>
      </c>
      <c r="AH24" s="89" t="str">
        <f>Indicador_1!$M$29</f>
        <v>30 días</v>
      </c>
      <c r="AI24" s="90" t="str">
        <f>Indicador_1!$H$28</f>
        <v>Acumulado:  
Mide los avances de cada periodo de manera individual, pero al finalizar la vigencia se sumarán las intervenciones de todos los meses. Las metas o avances no incluyen el valor de la línea base</v>
      </c>
      <c r="AJ24" s="90" t="str">
        <f>Indicador_1!$B$34</f>
        <v>Sumatoria de predios urbanos, rurales, fiscales y privados saneados y/o titulados a nivel nacional</v>
      </c>
      <c r="AK24" s="90" t="str">
        <f>Indicador_1!$B$35</f>
        <v xml:space="preserve"> Predios Titulados y Saneados de los Extintos ICT-Inurbe</v>
      </c>
      <c r="AL24" s="90" t="str">
        <f>Indicador_1!$H$35</f>
        <v>Ministerio de Vivienda,  Entes territoriales, Superintendencia de Notariado y Registro y demás entes públicos asocialdos al proceso de titulación</v>
      </c>
      <c r="AM24" s="90" t="str">
        <f>Indicador_1!$L$35</f>
        <v>Coordinador del Grupo de Titulación y Saneamiento Predial</v>
      </c>
      <c r="AN24" s="90" t="str">
        <f>Indicador_1!$B$36</f>
        <v>Predios Titulados y Saneados por las entidades territoriales</v>
      </c>
      <c r="AO24" s="90" t="str">
        <f>Indicador_1!$H$36</f>
        <v>Ministerio de Vivienda,  Entes territoriales, Superintendencia de Notariado y Registro y demás entes públicos asocialdos al proceso de titulación</v>
      </c>
      <c r="AP24" s="90" t="str">
        <f>Indicador_1!$L$36</f>
        <v>Coordinador del Grupo de Titulación y Saneamiento Predial</v>
      </c>
      <c r="AQ24" s="94"/>
      <c r="AR24" s="94" t="s">
        <v>291</v>
      </c>
      <c r="AS24" s="94">
        <f>Indicador_1!$B$51</f>
        <v>0</v>
      </c>
      <c r="AT24" s="90" t="str">
        <f>Indicador_1!$B$37</f>
        <v>Reporte de folio de matrícula de los predios fiscales titulados y saneados por las entidades territoriales y de los Extintos ICT-Inurbe</v>
      </c>
      <c r="AU24" s="90"/>
      <c r="AV24" s="89" t="b">
        <f>Indicador_1!$D$38</f>
        <v>1</v>
      </c>
      <c r="AW24" s="89" t="b">
        <f>Indicador_1!$D$39</f>
        <v>1</v>
      </c>
      <c r="AX24" s="94"/>
      <c r="AY24" s="89">
        <f>Indicador_1!$B$30</f>
        <v>40012</v>
      </c>
      <c r="AZ24" s="89">
        <f>Indicador_1!$B$31</f>
        <v>2026</v>
      </c>
      <c r="BA24" s="90" t="str">
        <f>Indicador_1!$K$30</f>
        <v>REPORTE DE CUMPLIMIENTO DE LA META DEL MVCT</v>
      </c>
      <c r="BB24" s="89">
        <f>Indicador_1!$D$22</f>
        <v>20000</v>
      </c>
      <c r="BC24" s="89">
        <f>Indicador_1!$F$22</f>
        <v>40100</v>
      </c>
      <c r="BD24" s="89">
        <f>Indicador_1!$D$23</f>
        <v>110000</v>
      </c>
      <c r="BE24" s="89">
        <f>Indicador_1!$F$23</f>
        <v>103968</v>
      </c>
      <c r="BF24" s="89">
        <f>Indicador_1!$D$24</f>
        <v>160000</v>
      </c>
      <c r="BG24" s="89">
        <f>Indicador_1!$F$24</f>
        <v>160005</v>
      </c>
      <c r="BH24" s="89">
        <f>Indicador_1!$D$25</f>
        <v>110000</v>
      </c>
      <c r="BI24" s="89">
        <f>Indicador_1!$F$25</f>
        <v>0</v>
      </c>
      <c r="BJ24" s="89">
        <f>Indicador_1!$D$26</f>
        <v>0</v>
      </c>
      <c r="BK24" s="89">
        <f>Indicador_1!$F$26</f>
        <v>0</v>
      </c>
      <c r="BL24" s="91">
        <f>Indicador_1!$N$33</f>
        <v>95000</v>
      </c>
      <c r="BM24" s="91">
        <f t="shared" si="0"/>
        <v>495000</v>
      </c>
      <c r="BN24" s="94" t="str">
        <f>Indicador_1!J53</f>
        <v>Sep</v>
      </c>
      <c r="BO24" s="99">
        <f>Indicador_1!J54</f>
        <v>0</v>
      </c>
      <c r="BP24" s="94"/>
      <c r="BQ24" s="96"/>
      <c r="BR24" s="94"/>
      <c r="BS24" s="94"/>
      <c r="BT24" s="97"/>
      <c r="BU24" s="97"/>
      <c r="BV24" s="94"/>
      <c r="BW24" s="94"/>
      <c r="BX24" s="94"/>
      <c r="BY24" s="94"/>
      <c r="BZ24" s="94"/>
      <c r="CA24" s="94"/>
      <c r="CB24" s="94"/>
      <c r="CC24" s="89">
        <f>Indicador_1!$B$64</f>
        <v>2026</v>
      </c>
      <c r="CD24" s="89">
        <f>Indicador_1!$B$65</f>
        <v>202400000000207</v>
      </c>
      <c r="CE24" s="89" t="str">
        <f>Indicador_1!$E$65</f>
        <v>Titulación, Saneamiento y Formalización de Predios</v>
      </c>
      <c r="CF24" s="89" t="str">
        <f>Indicador_1!$I$65</f>
        <v>Consolidar el proceso de la administración de los bienes inmuebles de propiedad de las entidades territoriales y nacionales, o al interior de su jurisdicción</v>
      </c>
      <c r="CG24" s="89" t="str">
        <f>Indicador_1!$I$66</f>
        <v>Apoyar la actualización de la información catastral y predial en los procesos de formalización saneamiento y titulación</v>
      </c>
      <c r="CH24" s="89"/>
      <c r="CI24" s="89">
        <f>Indicador_1!$D$64</f>
        <v>0</v>
      </c>
      <c r="CJ24" s="89" t="str">
        <f>Indicador_1!$I$64</f>
        <v xml:space="preserve">Recursos PGN </v>
      </c>
      <c r="CK24" s="89">
        <f>Indicador_1!$L$64</f>
        <v>11</v>
      </c>
      <c r="CL24" s="89" t="str">
        <f>Indicador_1!$C$69</f>
        <v xml:space="preserve">Cuál?  </v>
      </c>
      <c r="CM24" s="89"/>
      <c r="CN24" s="89" t="str">
        <f>Indicador_1!$B$73</f>
        <v>YOLANDA RUIZ GARZON</v>
      </c>
      <c r="CO24" s="89" t="str">
        <f>Indicador_1!$B$74</f>
        <v>Contratista
 Grupo de Titulación y Saneamiento Predial
cyriz@minvivienda.gov.co</v>
      </c>
      <c r="CP24" s="94"/>
      <c r="CQ24" s="94"/>
    </row>
    <row r="25" spans="1:95" ht="280.5" x14ac:dyDescent="0.2">
      <c r="A25" s="89" t="str">
        <f>Indicador_1!$L$4</f>
        <v>V-DSH-01</v>
      </c>
      <c r="B25" s="90">
        <f>Indicador_1!$D$14</f>
        <v>0</v>
      </c>
      <c r="C25" s="90" t="str">
        <f>Indicador_1!$C$6</f>
        <v xml:space="preserve">1. Ordenamiento del Territorio Alrededor del Agua y Justicia Ambiental </v>
      </c>
      <c r="D25" s="90" t="str">
        <f>Indicador_1!$G$6</f>
        <v xml:space="preserve">1.03. Fortalecer las capacidades de los ciudadanos y gobiernos locales para comprender y aplicar los instrumentos de ordenamiento territorial, el catastro multipropósito y el Sistema de Administración del Territorio (SAT). </v>
      </c>
      <c r="E25" s="90" t="str">
        <f>Indicador_1!$K$6</f>
        <v>1.03.06. Tenencia en las zonas rural, urbana y suburbana formalizada, adjudicada y regularizada</v>
      </c>
      <c r="F25" s="90" t="str">
        <f>Indicador_1!$C$7</f>
        <v>2. Soluciones habitacionales​</v>
      </c>
      <c r="G25" s="90" t="str">
        <f>Indicador_1!$C$8</f>
        <v>3. Gestión con valores para resultados</v>
      </c>
      <c r="H25" s="90" t="str">
        <f>Indicador_1!$J$8</f>
        <v>r) Servicio al Ciudadano</v>
      </c>
      <c r="I2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5" s="89"/>
      <c r="K25" s="89"/>
      <c r="L25" s="89"/>
      <c r="M25" s="89"/>
      <c r="N25" s="89">
        <f>Indicador_1!$D$14</f>
        <v>0</v>
      </c>
      <c r="O25" s="89">
        <f>Indicador_1!$D$15</f>
        <v>0</v>
      </c>
      <c r="P25" s="89"/>
      <c r="Q25" s="89" t="str">
        <f>Indicador_1!$D$16</f>
        <v>ID 69</v>
      </c>
      <c r="R25" s="89">
        <f>Indicador_1!$D$17</f>
        <v>0</v>
      </c>
      <c r="S25" s="89"/>
      <c r="T25" s="89">
        <f>Indicador_1!$D$18</f>
        <v>0</v>
      </c>
      <c r="U25" s="89"/>
      <c r="V25" s="89"/>
      <c r="W25" s="89"/>
      <c r="X25" s="89"/>
      <c r="Y25" s="89">
        <f>Indicador_1!$K$16</f>
        <v>0</v>
      </c>
      <c r="Z25" s="89">
        <f>Indicador_1!$K$15</f>
        <v>0</v>
      </c>
      <c r="AA25" s="89" t="str">
        <f>Indicador_1!$B$11</f>
        <v>3. Indicador Plan Nacional de Desarrollo-PND 2022-2026</v>
      </c>
      <c r="AB25" s="90" t="str">
        <f>Indicador_1!$B$4</f>
        <v xml:space="preserve">Predios titulados a nivel nacional </v>
      </c>
      <c r="AC25" s="90" t="str">
        <f>Indicador_1!$B$5</f>
        <v>Mide la cantidad de predios urbanos, rurales, fiscales y privados, que son saneados y/o titulados a nivel nacional, exceptuando los predios baldíos rurales competencia de la Agencia Nacional de Tierras.</v>
      </c>
      <c r="AD25" s="90" t="str">
        <f>Indicador_1!$B$28</f>
        <v>2. Producto:  
bienes o servicios que permitirán alcanzar el resultado esperado</v>
      </c>
      <c r="AE25" s="90" t="str">
        <f>Indicador_1!$B$29</f>
        <v>1. Estratégico</v>
      </c>
      <c r="AF25" s="89" t="str">
        <f>Indicador_1!$F$29</f>
        <v>Número</v>
      </c>
      <c r="AG25" s="89" t="str">
        <f>Indicador_1!$J$29</f>
        <v xml:space="preserve">Mensual </v>
      </c>
      <c r="AH25" s="89" t="str">
        <f>Indicador_1!$M$29</f>
        <v>30 días</v>
      </c>
      <c r="AI25" s="90" t="str">
        <f>Indicador_1!$H$28</f>
        <v>Acumulado:  
Mide los avances de cada periodo de manera individual, pero al finalizar la vigencia se sumarán las intervenciones de todos los meses. Las metas o avances no incluyen el valor de la línea base</v>
      </c>
      <c r="AJ25" s="90" t="str">
        <f>Indicador_1!$B$34</f>
        <v>Sumatoria de predios urbanos, rurales, fiscales y privados saneados y/o titulados a nivel nacional</v>
      </c>
      <c r="AK25" s="90" t="str">
        <f>Indicador_1!$B$35</f>
        <v xml:space="preserve"> Predios Titulados y Saneados de los Extintos ICT-Inurbe</v>
      </c>
      <c r="AL25" s="90" t="str">
        <f>Indicador_1!$H$35</f>
        <v>Ministerio de Vivienda,  Entes territoriales, Superintendencia de Notariado y Registro y demás entes públicos asocialdos al proceso de titulación</v>
      </c>
      <c r="AM25" s="90" t="str">
        <f>Indicador_1!$L$35</f>
        <v>Coordinador del Grupo de Titulación y Saneamiento Predial</v>
      </c>
      <c r="AN25" s="90" t="str">
        <f>Indicador_1!$B$36</f>
        <v>Predios Titulados y Saneados por las entidades territoriales</v>
      </c>
      <c r="AO25" s="90" t="str">
        <f>Indicador_1!$H$36</f>
        <v>Ministerio de Vivienda,  Entes territoriales, Superintendencia de Notariado y Registro y demás entes públicos asocialdos al proceso de titulación</v>
      </c>
      <c r="AP25" s="90" t="str">
        <f>Indicador_1!$L$36</f>
        <v>Coordinador del Grupo de Titulación y Saneamiento Predial</v>
      </c>
      <c r="AQ25" s="94"/>
      <c r="AR25" s="94" t="s">
        <v>291</v>
      </c>
      <c r="AS25" s="94">
        <f>Indicador_1!$B$51</f>
        <v>0</v>
      </c>
      <c r="AT25" s="90" t="str">
        <f>Indicador_1!$B$37</f>
        <v>Reporte de folio de matrícula de los predios fiscales titulados y saneados por las entidades territoriales y de los Extintos ICT-Inurbe</v>
      </c>
      <c r="AU25" s="90"/>
      <c r="AV25" s="89" t="b">
        <f>Indicador_1!$D$38</f>
        <v>1</v>
      </c>
      <c r="AW25" s="89" t="b">
        <f>Indicador_1!$D$39</f>
        <v>1</v>
      </c>
      <c r="AX25" s="94"/>
      <c r="AY25" s="89">
        <f>Indicador_1!$B$30</f>
        <v>40012</v>
      </c>
      <c r="AZ25" s="89">
        <f>Indicador_1!$B$31</f>
        <v>2026</v>
      </c>
      <c r="BA25" s="90" t="str">
        <f>Indicador_1!$K$30</f>
        <v>REPORTE DE CUMPLIMIENTO DE LA META DEL MVCT</v>
      </c>
      <c r="BB25" s="89">
        <f>Indicador_1!$D$22</f>
        <v>20000</v>
      </c>
      <c r="BC25" s="89">
        <f>Indicador_1!$F$22</f>
        <v>40100</v>
      </c>
      <c r="BD25" s="89">
        <f>Indicador_1!$D$23</f>
        <v>110000</v>
      </c>
      <c r="BE25" s="89">
        <f>Indicador_1!$F$23</f>
        <v>103968</v>
      </c>
      <c r="BF25" s="89">
        <f>Indicador_1!$D$24</f>
        <v>160000</v>
      </c>
      <c r="BG25" s="89">
        <f>Indicador_1!$F$24</f>
        <v>160005</v>
      </c>
      <c r="BH25" s="89">
        <f>Indicador_1!$D$25</f>
        <v>110000</v>
      </c>
      <c r="BI25" s="89">
        <f>Indicador_1!$F$25</f>
        <v>0</v>
      </c>
      <c r="BJ25" s="89">
        <f>Indicador_1!$D$26</f>
        <v>0</v>
      </c>
      <c r="BK25" s="89">
        <f>Indicador_1!$F$26</f>
        <v>0</v>
      </c>
      <c r="BL25" s="91">
        <f>Indicador_1!$N$33</f>
        <v>95000</v>
      </c>
      <c r="BM25" s="91">
        <f t="shared" si="0"/>
        <v>495000</v>
      </c>
      <c r="BN25" s="94" t="str">
        <f>Indicador_1!K53</f>
        <v>Oct</v>
      </c>
      <c r="BO25" s="99">
        <f>Indicador_1!K54</f>
        <v>0</v>
      </c>
      <c r="BP25" s="94"/>
      <c r="BQ25" s="96"/>
      <c r="BR25" s="94"/>
      <c r="BS25" s="94"/>
      <c r="BT25" s="97"/>
      <c r="BU25" s="97"/>
      <c r="BV25" s="94"/>
      <c r="BW25" s="94"/>
      <c r="BX25" s="94"/>
      <c r="BY25" s="94"/>
      <c r="BZ25" s="94"/>
      <c r="CA25" s="94"/>
      <c r="CB25" s="94"/>
      <c r="CC25" s="89">
        <f>Indicador_1!$B$64</f>
        <v>2026</v>
      </c>
      <c r="CD25" s="89">
        <f>Indicador_1!$B$65</f>
        <v>202400000000207</v>
      </c>
      <c r="CE25" s="89" t="str">
        <f>Indicador_1!$E$65</f>
        <v>Titulación, Saneamiento y Formalización de Predios</v>
      </c>
      <c r="CF25" s="89" t="str">
        <f>Indicador_1!$I$65</f>
        <v>Consolidar el proceso de la administración de los bienes inmuebles de propiedad de las entidades territoriales y nacionales, o al interior de su jurisdicción</v>
      </c>
      <c r="CG25" s="89" t="str">
        <f>Indicador_1!$I$66</f>
        <v>Apoyar la actualización de la información catastral y predial en los procesos de formalización saneamiento y titulación</v>
      </c>
      <c r="CH25" s="89"/>
      <c r="CI25" s="89">
        <f>Indicador_1!$D$64</f>
        <v>0</v>
      </c>
      <c r="CJ25" s="89" t="str">
        <f>Indicador_1!$I$64</f>
        <v xml:space="preserve">Recursos PGN </v>
      </c>
      <c r="CK25" s="89">
        <f>Indicador_1!$L$64</f>
        <v>11</v>
      </c>
      <c r="CL25" s="89" t="str">
        <f>Indicador_1!$C$69</f>
        <v xml:space="preserve">Cuál?  </v>
      </c>
      <c r="CM25" s="89"/>
      <c r="CN25" s="89" t="str">
        <f>Indicador_1!$B$73</f>
        <v>YOLANDA RUIZ GARZON</v>
      </c>
      <c r="CO25" s="89" t="str">
        <f>Indicador_1!$B$74</f>
        <v>Contratista
 Grupo de Titulación y Saneamiento Predial
cyriz@minvivienda.gov.co</v>
      </c>
      <c r="CP25" s="94"/>
      <c r="CQ25" s="94"/>
    </row>
    <row r="26" spans="1:95" ht="280.5" x14ac:dyDescent="0.2">
      <c r="A26" s="89" t="str">
        <f>Indicador_1!$L$4</f>
        <v>V-DSH-01</v>
      </c>
      <c r="B26" s="90">
        <f>Indicador_1!$D$14</f>
        <v>0</v>
      </c>
      <c r="C26" s="90" t="str">
        <f>Indicador_1!$C$6</f>
        <v xml:space="preserve">1. Ordenamiento del Territorio Alrededor del Agua y Justicia Ambiental </v>
      </c>
      <c r="D26" s="90" t="str">
        <f>Indicador_1!$G$6</f>
        <v xml:space="preserve">1.03. Fortalecer las capacidades de los ciudadanos y gobiernos locales para comprender y aplicar los instrumentos de ordenamiento territorial, el catastro multipropósito y el Sistema de Administración del Territorio (SAT). </v>
      </c>
      <c r="E26" s="90" t="str">
        <f>Indicador_1!$K$6</f>
        <v>1.03.06. Tenencia en las zonas rural, urbana y suburbana formalizada, adjudicada y regularizada</v>
      </c>
      <c r="F26" s="90" t="str">
        <f>Indicador_1!$C$7</f>
        <v>2. Soluciones habitacionales​</v>
      </c>
      <c r="G26" s="90" t="str">
        <f>Indicador_1!$C$8</f>
        <v>3. Gestión con valores para resultados</v>
      </c>
      <c r="H26" s="90" t="str">
        <f>Indicador_1!$J$8</f>
        <v>r) Servicio al Ciudadano</v>
      </c>
      <c r="I2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6" s="89"/>
      <c r="K26" s="89"/>
      <c r="L26" s="89"/>
      <c r="M26" s="89"/>
      <c r="N26" s="89">
        <f>Indicador_1!$D$14</f>
        <v>0</v>
      </c>
      <c r="O26" s="89">
        <f>Indicador_1!$D$15</f>
        <v>0</v>
      </c>
      <c r="P26" s="89"/>
      <c r="Q26" s="89" t="str">
        <f>Indicador_1!$D$16</f>
        <v>ID 69</v>
      </c>
      <c r="R26" s="89">
        <f>Indicador_1!$D$17</f>
        <v>0</v>
      </c>
      <c r="S26" s="89"/>
      <c r="T26" s="89">
        <f>Indicador_1!$D$18</f>
        <v>0</v>
      </c>
      <c r="U26" s="89"/>
      <c r="V26" s="89"/>
      <c r="W26" s="89"/>
      <c r="X26" s="89"/>
      <c r="Y26" s="89">
        <f>Indicador_1!$K$16</f>
        <v>0</v>
      </c>
      <c r="Z26" s="89">
        <f>Indicador_1!$K$15</f>
        <v>0</v>
      </c>
      <c r="AA26" s="89" t="str">
        <f>Indicador_1!$B$11</f>
        <v>3. Indicador Plan Nacional de Desarrollo-PND 2022-2026</v>
      </c>
      <c r="AB26" s="90" t="str">
        <f>Indicador_1!$B$4</f>
        <v xml:space="preserve">Predios titulados a nivel nacional </v>
      </c>
      <c r="AC26" s="90" t="str">
        <f>Indicador_1!$B$5</f>
        <v>Mide la cantidad de predios urbanos, rurales, fiscales y privados, que son saneados y/o titulados a nivel nacional, exceptuando los predios baldíos rurales competencia de la Agencia Nacional de Tierras.</v>
      </c>
      <c r="AD26" s="90" t="str">
        <f>Indicador_1!$B$28</f>
        <v>2. Producto:  
bienes o servicios que permitirán alcanzar el resultado esperado</v>
      </c>
      <c r="AE26" s="90" t="str">
        <f>Indicador_1!$B$29</f>
        <v>1. Estratégico</v>
      </c>
      <c r="AF26" s="89" t="str">
        <f>Indicador_1!$F$29</f>
        <v>Número</v>
      </c>
      <c r="AG26" s="89" t="str">
        <f>Indicador_1!$J$29</f>
        <v xml:space="preserve">Mensual </v>
      </c>
      <c r="AH26" s="89" t="str">
        <f>Indicador_1!$M$29</f>
        <v>30 días</v>
      </c>
      <c r="AI26" s="90" t="str">
        <f>Indicador_1!$H$28</f>
        <v>Acumulado:  
Mide los avances de cada periodo de manera individual, pero al finalizar la vigencia se sumarán las intervenciones de todos los meses. Las metas o avances no incluyen el valor de la línea base</v>
      </c>
      <c r="AJ26" s="90" t="str">
        <f>Indicador_1!$B$34</f>
        <v>Sumatoria de predios urbanos, rurales, fiscales y privados saneados y/o titulados a nivel nacional</v>
      </c>
      <c r="AK26" s="90" t="str">
        <f>Indicador_1!$B$35</f>
        <v xml:space="preserve"> Predios Titulados y Saneados de los Extintos ICT-Inurbe</v>
      </c>
      <c r="AL26" s="90" t="str">
        <f>Indicador_1!$H$35</f>
        <v>Ministerio de Vivienda,  Entes territoriales, Superintendencia de Notariado y Registro y demás entes públicos asocialdos al proceso de titulación</v>
      </c>
      <c r="AM26" s="90" t="str">
        <f>Indicador_1!$L$35</f>
        <v>Coordinador del Grupo de Titulación y Saneamiento Predial</v>
      </c>
      <c r="AN26" s="90" t="str">
        <f>Indicador_1!$B$36</f>
        <v>Predios Titulados y Saneados por las entidades territoriales</v>
      </c>
      <c r="AO26" s="90" t="str">
        <f>Indicador_1!$H$36</f>
        <v>Ministerio de Vivienda,  Entes territoriales, Superintendencia de Notariado y Registro y demás entes públicos asocialdos al proceso de titulación</v>
      </c>
      <c r="AP26" s="90" t="str">
        <f>Indicador_1!$L$36</f>
        <v>Coordinador del Grupo de Titulación y Saneamiento Predial</v>
      </c>
      <c r="AQ26" s="94"/>
      <c r="AR26" s="94" t="s">
        <v>291</v>
      </c>
      <c r="AS26" s="94">
        <f>Indicador_1!$B$51</f>
        <v>0</v>
      </c>
      <c r="AT26" s="90" t="str">
        <f>Indicador_1!$B$37</f>
        <v>Reporte de folio de matrícula de los predios fiscales titulados y saneados por las entidades territoriales y de los Extintos ICT-Inurbe</v>
      </c>
      <c r="AU26" s="90"/>
      <c r="AV26" s="89" t="b">
        <f>Indicador_1!$D$38</f>
        <v>1</v>
      </c>
      <c r="AW26" s="89" t="b">
        <f>Indicador_1!$D$39</f>
        <v>1</v>
      </c>
      <c r="AX26" s="94"/>
      <c r="AY26" s="89">
        <f>Indicador_1!$B$30</f>
        <v>40012</v>
      </c>
      <c r="AZ26" s="89">
        <f>Indicador_1!$B$31</f>
        <v>2026</v>
      </c>
      <c r="BA26" s="90" t="str">
        <f>Indicador_1!$K$30</f>
        <v>REPORTE DE CUMPLIMIENTO DE LA META DEL MVCT</v>
      </c>
      <c r="BB26" s="89">
        <f>Indicador_1!$D$22</f>
        <v>20000</v>
      </c>
      <c r="BC26" s="89">
        <f>Indicador_1!$F$22</f>
        <v>40100</v>
      </c>
      <c r="BD26" s="89">
        <f>Indicador_1!$D$23</f>
        <v>110000</v>
      </c>
      <c r="BE26" s="89">
        <f>Indicador_1!$F$23</f>
        <v>103968</v>
      </c>
      <c r="BF26" s="89">
        <f>Indicador_1!$D$24</f>
        <v>160000</v>
      </c>
      <c r="BG26" s="89">
        <f>Indicador_1!$F$24</f>
        <v>160005</v>
      </c>
      <c r="BH26" s="89">
        <f>Indicador_1!$D$25</f>
        <v>110000</v>
      </c>
      <c r="BI26" s="89">
        <f>Indicador_1!$F$25</f>
        <v>0</v>
      </c>
      <c r="BJ26" s="89">
        <f>Indicador_1!$D$26</f>
        <v>0</v>
      </c>
      <c r="BK26" s="89">
        <f>Indicador_1!$F$26</f>
        <v>0</v>
      </c>
      <c r="BL26" s="91">
        <f>Indicador_1!$N$33</f>
        <v>95000</v>
      </c>
      <c r="BM26" s="91">
        <f t="shared" si="0"/>
        <v>495000</v>
      </c>
      <c r="BN26" s="94" t="str">
        <f>Indicador_1!L53</f>
        <v>Nov</v>
      </c>
      <c r="BO26" s="99">
        <f>Indicador_1!L54</f>
        <v>0</v>
      </c>
      <c r="BP26" s="94"/>
      <c r="BQ26" s="96"/>
      <c r="BR26" s="94"/>
      <c r="BS26" s="94"/>
      <c r="BT26" s="97"/>
      <c r="BU26" s="97"/>
      <c r="BV26" s="94"/>
      <c r="BW26" s="94"/>
      <c r="BX26" s="94"/>
      <c r="BY26" s="94"/>
      <c r="BZ26" s="94"/>
      <c r="CA26" s="94"/>
      <c r="CB26" s="94"/>
      <c r="CC26" s="89">
        <f>Indicador_1!$B$64</f>
        <v>2026</v>
      </c>
      <c r="CD26" s="89">
        <f>Indicador_1!$B$65</f>
        <v>202400000000207</v>
      </c>
      <c r="CE26" s="89" t="str">
        <f>Indicador_1!$E$65</f>
        <v>Titulación, Saneamiento y Formalización de Predios</v>
      </c>
      <c r="CF26" s="89" t="str">
        <f>Indicador_1!$I$65</f>
        <v>Consolidar el proceso de la administración de los bienes inmuebles de propiedad de las entidades territoriales y nacionales, o al interior de su jurisdicción</v>
      </c>
      <c r="CG26" s="89" t="str">
        <f>Indicador_1!$I$66</f>
        <v>Apoyar la actualización de la información catastral y predial en los procesos de formalización saneamiento y titulación</v>
      </c>
      <c r="CH26" s="89"/>
      <c r="CI26" s="89">
        <f>Indicador_1!$D$64</f>
        <v>0</v>
      </c>
      <c r="CJ26" s="89" t="str">
        <f>Indicador_1!$I$64</f>
        <v xml:space="preserve">Recursos PGN </v>
      </c>
      <c r="CK26" s="89">
        <f>Indicador_1!$L$64</f>
        <v>11</v>
      </c>
      <c r="CL26" s="89" t="str">
        <f>Indicador_1!$C$69</f>
        <v xml:space="preserve">Cuál?  </v>
      </c>
      <c r="CM26" s="89"/>
      <c r="CN26" s="89" t="str">
        <f>Indicador_1!$B$73</f>
        <v>YOLANDA RUIZ GARZON</v>
      </c>
      <c r="CO26" s="89" t="str">
        <f>Indicador_1!$B$74</f>
        <v>Contratista
 Grupo de Titulación y Saneamiento Predial
cyriz@minvivienda.gov.co</v>
      </c>
      <c r="CP26" s="94"/>
      <c r="CQ26" s="94"/>
    </row>
    <row r="27" spans="1:95" ht="280.5" x14ac:dyDescent="0.2">
      <c r="A27" s="89" t="str">
        <f>Indicador_1!$L$4</f>
        <v>V-DSH-01</v>
      </c>
      <c r="B27" s="90">
        <f>Indicador_1!$D$14</f>
        <v>0</v>
      </c>
      <c r="C27" s="90" t="str">
        <f>Indicador_1!$C$6</f>
        <v xml:space="preserve">1. Ordenamiento del Territorio Alrededor del Agua y Justicia Ambiental </v>
      </c>
      <c r="D27" s="90" t="str">
        <f>Indicador_1!$G$6</f>
        <v xml:space="preserve">1.03. Fortalecer las capacidades de los ciudadanos y gobiernos locales para comprender y aplicar los instrumentos de ordenamiento territorial, el catastro multipropósito y el Sistema de Administración del Territorio (SAT). </v>
      </c>
      <c r="E27" s="90" t="str">
        <f>Indicador_1!$K$6</f>
        <v>1.03.06. Tenencia en las zonas rural, urbana y suburbana formalizada, adjudicada y regularizada</v>
      </c>
      <c r="F27" s="90" t="str">
        <f>Indicador_1!$C$7</f>
        <v>2. Soluciones habitacionales​</v>
      </c>
      <c r="G27" s="90" t="str">
        <f>Indicador_1!$C$8</f>
        <v>3. Gestión con valores para resultados</v>
      </c>
      <c r="H27" s="90" t="str">
        <f>Indicador_1!$J$8</f>
        <v>r) Servicio al Ciudadano</v>
      </c>
      <c r="I2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7" s="89"/>
      <c r="K27" s="89"/>
      <c r="L27" s="89"/>
      <c r="M27" s="89"/>
      <c r="N27" s="89">
        <f>Indicador_1!$D$14</f>
        <v>0</v>
      </c>
      <c r="O27" s="89">
        <f>Indicador_1!$D$15</f>
        <v>0</v>
      </c>
      <c r="P27" s="89"/>
      <c r="Q27" s="89" t="str">
        <f>Indicador_1!$D$16</f>
        <v>ID 69</v>
      </c>
      <c r="R27" s="89">
        <f>Indicador_1!$D$17</f>
        <v>0</v>
      </c>
      <c r="S27" s="89"/>
      <c r="T27" s="89">
        <f>Indicador_1!$D$18</f>
        <v>0</v>
      </c>
      <c r="U27" s="89"/>
      <c r="V27" s="89"/>
      <c r="W27" s="89"/>
      <c r="X27" s="89"/>
      <c r="Y27" s="89">
        <f>Indicador_1!$K$16</f>
        <v>0</v>
      </c>
      <c r="Z27" s="89">
        <f>Indicador_1!$K$15</f>
        <v>0</v>
      </c>
      <c r="AA27" s="89" t="str">
        <f>Indicador_1!$B$11</f>
        <v>3. Indicador Plan Nacional de Desarrollo-PND 2022-2026</v>
      </c>
      <c r="AB27" s="90" t="str">
        <f>Indicador_1!$B$4</f>
        <v xml:space="preserve">Predios titulados a nivel nacional </v>
      </c>
      <c r="AC27" s="90" t="str">
        <f>Indicador_1!$B$5</f>
        <v>Mide la cantidad de predios urbanos, rurales, fiscales y privados, que son saneados y/o titulados a nivel nacional, exceptuando los predios baldíos rurales competencia de la Agencia Nacional de Tierras.</v>
      </c>
      <c r="AD27" s="90" t="str">
        <f>Indicador_1!$B$28</f>
        <v>2. Producto:  
bienes o servicios que permitirán alcanzar el resultado esperado</v>
      </c>
      <c r="AE27" s="90" t="str">
        <f>Indicador_1!$B$29</f>
        <v>1. Estratégico</v>
      </c>
      <c r="AF27" s="89" t="str">
        <f>Indicador_1!$F$29</f>
        <v>Número</v>
      </c>
      <c r="AG27" s="89" t="str">
        <f>Indicador_1!$J$29</f>
        <v xml:space="preserve">Mensual </v>
      </c>
      <c r="AH27" s="89" t="str">
        <f>Indicador_1!$M$29</f>
        <v>30 días</v>
      </c>
      <c r="AI27" s="90" t="str">
        <f>Indicador_1!$H$28</f>
        <v>Acumulado:  
Mide los avances de cada periodo de manera individual, pero al finalizar la vigencia se sumarán las intervenciones de todos los meses. Las metas o avances no incluyen el valor de la línea base</v>
      </c>
      <c r="AJ27" s="90" t="str">
        <f>Indicador_1!$B$34</f>
        <v>Sumatoria de predios urbanos, rurales, fiscales y privados saneados y/o titulados a nivel nacional</v>
      </c>
      <c r="AK27" s="90" t="str">
        <f>Indicador_1!$B$35</f>
        <v xml:space="preserve"> Predios Titulados y Saneados de los Extintos ICT-Inurbe</v>
      </c>
      <c r="AL27" s="90" t="str">
        <f>Indicador_1!$H$35</f>
        <v>Ministerio de Vivienda,  Entes territoriales, Superintendencia de Notariado y Registro y demás entes públicos asocialdos al proceso de titulación</v>
      </c>
      <c r="AM27" s="90" t="str">
        <f>Indicador_1!$L$35</f>
        <v>Coordinador del Grupo de Titulación y Saneamiento Predial</v>
      </c>
      <c r="AN27" s="90" t="str">
        <f>Indicador_1!$B$36</f>
        <v>Predios Titulados y Saneados por las entidades territoriales</v>
      </c>
      <c r="AO27" s="90" t="str">
        <f>Indicador_1!$H$36</f>
        <v>Ministerio de Vivienda,  Entes territoriales, Superintendencia de Notariado y Registro y demás entes públicos asocialdos al proceso de titulación</v>
      </c>
      <c r="AP27" s="90" t="str">
        <f>Indicador_1!$L$36</f>
        <v>Coordinador del Grupo de Titulación y Saneamiento Predial</v>
      </c>
      <c r="AQ27" s="94"/>
      <c r="AR27" s="94" t="s">
        <v>291</v>
      </c>
      <c r="AS27" s="94">
        <f>Indicador_1!$B$51</f>
        <v>0</v>
      </c>
      <c r="AT27" s="90" t="str">
        <f>Indicador_1!$B$37</f>
        <v>Reporte de folio de matrícula de los predios fiscales titulados y saneados por las entidades territoriales y de los Extintos ICT-Inurbe</v>
      </c>
      <c r="AU27" s="90"/>
      <c r="AV27" s="89" t="b">
        <f>Indicador_1!$D$38</f>
        <v>1</v>
      </c>
      <c r="AW27" s="89" t="b">
        <f>Indicador_1!$D$39</f>
        <v>1</v>
      </c>
      <c r="AX27" s="94"/>
      <c r="AY27" s="89">
        <f>Indicador_1!$B$30</f>
        <v>40012</v>
      </c>
      <c r="AZ27" s="89">
        <f>Indicador_1!$B$31</f>
        <v>2026</v>
      </c>
      <c r="BA27" s="90" t="str">
        <f>Indicador_1!$K$30</f>
        <v>REPORTE DE CUMPLIMIENTO DE LA META DEL MVCT</v>
      </c>
      <c r="BB27" s="89">
        <f>Indicador_1!$D$22</f>
        <v>20000</v>
      </c>
      <c r="BC27" s="89">
        <f>Indicador_1!$F$22</f>
        <v>40100</v>
      </c>
      <c r="BD27" s="89">
        <f>Indicador_1!$D$23</f>
        <v>110000</v>
      </c>
      <c r="BE27" s="89">
        <f>Indicador_1!$F$23</f>
        <v>103968</v>
      </c>
      <c r="BF27" s="89">
        <f>Indicador_1!$D$24</f>
        <v>160000</v>
      </c>
      <c r="BG27" s="89">
        <f>Indicador_1!$F$24</f>
        <v>160005</v>
      </c>
      <c r="BH27" s="89">
        <f>Indicador_1!$D$25</f>
        <v>110000</v>
      </c>
      <c r="BI27" s="89">
        <f>Indicador_1!$F$25</f>
        <v>0</v>
      </c>
      <c r="BJ27" s="89">
        <f>Indicador_1!$D$26</f>
        <v>0</v>
      </c>
      <c r="BK27" s="89">
        <f>Indicador_1!$F$26</f>
        <v>0</v>
      </c>
      <c r="BL27" s="91">
        <f>Indicador_1!$N$33</f>
        <v>95000</v>
      </c>
      <c r="BM27" s="91">
        <f t="shared" si="0"/>
        <v>495000</v>
      </c>
      <c r="BN27" s="94" t="str">
        <f>Indicador_1!M53</f>
        <v>Dic</v>
      </c>
      <c r="BO27" s="99">
        <f>Indicador_1!M54</f>
        <v>0</v>
      </c>
      <c r="BP27" s="94"/>
      <c r="BQ27" s="96"/>
      <c r="BR27" s="94"/>
      <c r="BS27" s="94"/>
      <c r="BT27" s="97"/>
      <c r="BU27" s="97"/>
      <c r="BV27" s="94"/>
      <c r="BW27" s="94"/>
      <c r="BX27" s="94"/>
      <c r="BY27" s="94"/>
      <c r="BZ27" s="94"/>
      <c r="CA27" s="94"/>
      <c r="CB27" s="94"/>
      <c r="CC27" s="89">
        <f>Indicador_1!$B$64</f>
        <v>2026</v>
      </c>
      <c r="CD27" s="89">
        <f>Indicador_1!$B$65</f>
        <v>202400000000207</v>
      </c>
      <c r="CE27" s="89" t="str">
        <f>Indicador_1!$E$65</f>
        <v>Titulación, Saneamiento y Formalización de Predios</v>
      </c>
      <c r="CF27" s="89" t="str">
        <f>Indicador_1!$I$65</f>
        <v>Consolidar el proceso de la administración de los bienes inmuebles de propiedad de las entidades territoriales y nacionales, o al interior de su jurisdicción</v>
      </c>
      <c r="CG27" s="89" t="str">
        <f>Indicador_1!$I$66</f>
        <v>Apoyar la actualización de la información catastral y predial en los procesos de formalización saneamiento y titulación</v>
      </c>
      <c r="CH27" s="89"/>
      <c r="CI27" s="89">
        <f>Indicador_1!$D$64</f>
        <v>0</v>
      </c>
      <c r="CJ27" s="89" t="str">
        <f>Indicador_1!$I$64</f>
        <v xml:space="preserve">Recursos PGN </v>
      </c>
      <c r="CK27" s="89">
        <f>Indicador_1!$L$64</f>
        <v>11</v>
      </c>
      <c r="CL27" s="89" t="str">
        <f>Indicador_1!$C$69</f>
        <v xml:space="preserve">Cuál?  </v>
      </c>
      <c r="CM27" s="89"/>
      <c r="CN27" s="89" t="str">
        <f>Indicador_1!$B$73</f>
        <v>YOLANDA RUIZ GARZON</v>
      </c>
      <c r="CO27" s="89" t="str">
        <f>Indicador_1!$B$74</f>
        <v>Contratista
 Grupo de Titulación y Saneamiento Predial
cyriz@minvivienda.gov.co</v>
      </c>
      <c r="CP27" s="94"/>
      <c r="CQ27" s="94"/>
    </row>
    <row r="28" spans="1:95" ht="280.5" x14ac:dyDescent="0.2">
      <c r="A28" s="89" t="str">
        <f>Indicador_1!$L$4</f>
        <v>V-DSH-01</v>
      </c>
      <c r="B28" s="90">
        <f>Indicador_1!$D$14</f>
        <v>0</v>
      </c>
      <c r="C28" s="90" t="str">
        <f>Indicador_1!$C$6</f>
        <v xml:space="preserve">1. Ordenamiento del Territorio Alrededor del Agua y Justicia Ambiental </v>
      </c>
      <c r="D28" s="90" t="str">
        <f>Indicador_1!$G$6</f>
        <v xml:space="preserve">1.03. Fortalecer las capacidades de los ciudadanos y gobiernos locales para comprender y aplicar los instrumentos de ordenamiento territorial, el catastro multipropósito y el Sistema de Administración del Territorio (SAT). </v>
      </c>
      <c r="E28" s="90" t="str">
        <f>Indicador_1!$K$6</f>
        <v>1.03.06. Tenencia en las zonas rural, urbana y suburbana formalizada, adjudicada y regularizada</v>
      </c>
      <c r="F28" s="90" t="str">
        <f>Indicador_1!$C$7</f>
        <v>2. Soluciones habitacionales​</v>
      </c>
      <c r="G28" s="90" t="str">
        <f>Indicador_1!$C$8</f>
        <v>3. Gestión con valores para resultados</v>
      </c>
      <c r="H28" s="90" t="str">
        <f>Indicador_1!$J$8</f>
        <v>r) Servicio al Ciudadano</v>
      </c>
      <c r="I2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8" s="89"/>
      <c r="K28" s="89"/>
      <c r="L28" s="89"/>
      <c r="M28" s="89"/>
      <c r="N28" s="89">
        <f>Indicador_1!$D$14</f>
        <v>0</v>
      </c>
      <c r="O28" s="89">
        <f>Indicador_1!$D$15</f>
        <v>0</v>
      </c>
      <c r="P28" s="89"/>
      <c r="Q28" s="89" t="str">
        <f>Indicador_1!$D$16</f>
        <v>ID 69</v>
      </c>
      <c r="R28" s="89">
        <f>Indicador_1!$D$17</f>
        <v>0</v>
      </c>
      <c r="S28" s="89"/>
      <c r="T28" s="89">
        <f>Indicador_1!$D$18</f>
        <v>0</v>
      </c>
      <c r="U28" s="89"/>
      <c r="V28" s="89"/>
      <c r="W28" s="89"/>
      <c r="X28" s="89"/>
      <c r="Y28" s="89">
        <f>Indicador_1!$K$16</f>
        <v>0</v>
      </c>
      <c r="Z28" s="89">
        <f>Indicador_1!$K$15</f>
        <v>0</v>
      </c>
      <c r="AA28" s="89" t="str">
        <f>Indicador_1!$B$11</f>
        <v>3. Indicador Plan Nacional de Desarrollo-PND 2022-2026</v>
      </c>
      <c r="AB28" s="90" t="str">
        <f>Indicador_1!$B$4</f>
        <v xml:space="preserve">Predios titulados a nivel nacional </v>
      </c>
      <c r="AC28" s="90" t="str">
        <f>Indicador_1!$B$5</f>
        <v>Mide la cantidad de predios urbanos, rurales, fiscales y privados, que son saneados y/o titulados a nivel nacional, exceptuando los predios baldíos rurales competencia de la Agencia Nacional de Tierras.</v>
      </c>
      <c r="AD28" s="90" t="str">
        <f>Indicador_1!$B$28</f>
        <v>2. Producto:  
bienes o servicios que permitirán alcanzar el resultado esperado</v>
      </c>
      <c r="AE28" s="90" t="str">
        <f>Indicador_1!$B$29</f>
        <v>1. Estratégico</v>
      </c>
      <c r="AF28" s="89" t="str">
        <f>Indicador_1!$F$29</f>
        <v>Número</v>
      </c>
      <c r="AG28" s="89" t="str">
        <f>Indicador_1!$J$29</f>
        <v xml:space="preserve">Mensual </v>
      </c>
      <c r="AH28" s="89" t="str">
        <f>Indicador_1!$M$29</f>
        <v>30 días</v>
      </c>
      <c r="AI28" s="90" t="str">
        <f>Indicador_1!$H$28</f>
        <v>Acumulado:  
Mide los avances de cada periodo de manera individual, pero al finalizar la vigencia se sumarán las intervenciones de todos los meses. Las metas o avances no incluyen el valor de la línea base</v>
      </c>
      <c r="AJ28" s="90" t="str">
        <f>Indicador_1!$B$34</f>
        <v>Sumatoria de predios urbanos, rurales, fiscales y privados saneados y/o titulados a nivel nacional</v>
      </c>
      <c r="AK28" s="90" t="str">
        <f>Indicador_1!$B$35</f>
        <v xml:space="preserve"> Predios Titulados y Saneados de los Extintos ICT-Inurbe</v>
      </c>
      <c r="AL28" s="90" t="str">
        <f>Indicador_1!$H$35</f>
        <v>Ministerio de Vivienda,  Entes territoriales, Superintendencia de Notariado y Registro y demás entes públicos asocialdos al proceso de titulación</v>
      </c>
      <c r="AM28" s="90" t="str">
        <f>Indicador_1!$L$35</f>
        <v>Coordinador del Grupo de Titulación y Saneamiento Predial</v>
      </c>
      <c r="AN28" s="90" t="str">
        <f>Indicador_1!$B$36</f>
        <v>Predios Titulados y Saneados por las entidades territoriales</v>
      </c>
      <c r="AO28" s="90" t="str">
        <f>Indicador_1!$H$36</f>
        <v>Ministerio de Vivienda,  Entes territoriales, Superintendencia de Notariado y Registro y demás entes públicos asocialdos al proceso de titulación</v>
      </c>
      <c r="AP28" s="90" t="str">
        <f>Indicador_1!$L$36</f>
        <v>Coordinador del Grupo de Titulación y Saneamiento Predial</v>
      </c>
      <c r="AQ28" s="89"/>
      <c r="AR28" s="89" t="s">
        <v>292</v>
      </c>
      <c r="AS28" s="89">
        <f>Indicador_1!$B$55</f>
        <v>0</v>
      </c>
      <c r="AT28" s="90" t="str">
        <f>Indicador_1!$B$37</f>
        <v>Reporte de folio de matrícula de los predios fiscales titulados y saneados por las entidades territoriales y de los Extintos ICT-Inurbe</v>
      </c>
      <c r="AU28" s="90"/>
      <c r="AV28" s="89" t="b">
        <f>Indicador_1!$D$38</f>
        <v>1</v>
      </c>
      <c r="AW28" s="89" t="b">
        <f>Indicador_1!$D$39</f>
        <v>1</v>
      </c>
      <c r="AX28" s="89"/>
      <c r="AY28" s="89">
        <f>Indicador_1!$B$30</f>
        <v>40012</v>
      </c>
      <c r="AZ28" s="89">
        <f>Indicador_1!$B$31</f>
        <v>2026</v>
      </c>
      <c r="BA28" s="90" t="str">
        <f>Indicador_1!$K$30</f>
        <v>REPORTE DE CUMPLIMIENTO DE LA META DEL MVCT</v>
      </c>
      <c r="BB28" s="89">
        <f>Indicador_1!$D$22</f>
        <v>20000</v>
      </c>
      <c r="BC28" s="89">
        <f>Indicador_1!$F$22</f>
        <v>40100</v>
      </c>
      <c r="BD28" s="89">
        <f>Indicador_1!$D$23</f>
        <v>110000</v>
      </c>
      <c r="BE28" s="89">
        <f>Indicador_1!$F$23</f>
        <v>103968</v>
      </c>
      <c r="BF28" s="89">
        <f>Indicador_1!$D$24</f>
        <v>160000</v>
      </c>
      <c r="BG28" s="89">
        <f>Indicador_1!$F$24</f>
        <v>160005</v>
      </c>
      <c r="BH28" s="89">
        <f>Indicador_1!$D$25</f>
        <v>110000</v>
      </c>
      <c r="BI28" s="89">
        <f>Indicador_1!$F$25</f>
        <v>0</v>
      </c>
      <c r="BJ28" s="89">
        <f>Indicador_1!$D$26</f>
        <v>0</v>
      </c>
      <c r="BK28" s="89">
        <f>Indicador_1!$F$26</f>
        <v>0</v>
      </c>
      <c r="BL28" s="91">
        <f>Indicador_1!$N$33</f>
        <v>95000</v>
      </c>
      <c r="BM28" s="91">
        <f t="shared" si="0"/>
        <v>495000</v>
      </c>
      <c r="BN28" s="89" t="str">
        <f>Indicador_1!A57</f>
        <v xml:space="preserve">Programación </v>
      </c>
      <c r="BO28" s="89">
        <f>Indicador_1!$N$58</f>
        <v>0</v>
      </c>
      <c r="BP28" s="89"/>
      <c r="BQ28" s="92"/>
      <c r="BR28" s="89"/>
      <c r="BS28" s="89"/>
      <c r="BT28" s="93"/>
      <c r="BU28" s="93"/>
      <c r="BV28" s="89"/>
      <c r="BW28" s="89"/>
      <c r="BX28" s="89"/>
      <c r="BY28" s="89"/>
      <c r="BZ28" s="89"/>
      <c r="CA28" s="89"/>
      <c r="CB28" s="89"/>
      <c r="CC28" s="89">
        <f>Indicador_1!$B$64</f>
        <v>2026</v>
      </c>
      <c r="CD28" s="89">
        <f>Indicador_1!$B$65</f>
        <v>202400000000207</v>
      </c>
      <c r="CE28" s="89" t="str">
        <f>Indicador_1!$E$65</f>
        <v>Titulación, Saneamiento y Formalización de Predios</v>
      </c>
      <c r="CF28" s="89" t="str">
        <f>Indicador_1!$I$65</f>
        <v>Consolidar el proceso de la administración de los bienes inmuebles de propiedad de las entidades territoriales y nacionales, o al interior de su jurisdicción</v>
      </c>
      <c r="CG28" s="89" t="str">
        <f>Indicador_1!$I$66</f>
        <v>Apoyar la actualización de la información catastral y predial en los procesos de formalización saneamiento y titulación</v>
      </c>
      <c r="CH28" s="89"/>
      <c r="CI28" s="89">
        <f>Indicador_1!$D$64</f>
        <v>0</v>
      </c>
      <c r="CJ28" s="89" t="str">
        <f>Indicador_1!$I$64</f>
        <v xml:space="preserve">Recursos PGN </v>
      </c>
      <c r="CK28" s="89">
        <f>Indicador_1!$L$64</f>
        <v>11</v>
      </c>
      <c r="CL28" s="89" t="str">
        <f>Indicador_1!$C$69</f>
        <v xml:space="preserve">Cuál?  </v>
      </c>
      <c r="CM28" s="89"/>
      <c r="CN28" s="89" t="str">
        <f>Indicador_1!$B$73</f>
        <v>YOLANDA RUIZ GARZON</v>
      </c>
      <c r="CO28" s="89" t="str">
        <f>Indicador_1!$B$74</f>
        <v>Contratista
 Grupo de Titulación y Saneamiento Predial
cyriz@minvivienda.gov.co</v>
      </c>
      <c r="CP28" s="89"/>
      <c r="CQ28" s="89"/>
    </row>
    <row r="29" spans="1:95" ht="280.5" x14ac:dyDescent="0.2">
      <c r="A29" s="89" t="str">
        <f>Indicador_1!$L$4</f>
        <v>V-DSH-01</v>
      </c>
      <c r="B29" s="90">
        <f>Indicador_1!$D$14</f>
        <v>0</v>
      </c>
      <c r="C29" s="90" t="str">
        <f>Indicador_1!$C$6</f>
        <v xml:space="preserve">1. Ordenamiento del Territorio Alrededor del Agua y Justicia Ambiental </v>
      </c>
      <c r="D29" s="90" t="str">
        <f>Indicador_1!$G$6</f>
        <v xml:space="preserve">1.03. Fortalecer las capacidades de los ciudadanos y gobiernos locales para comprender y aplicar los instrumentos de ordenamiento territorial, el catastro multipropósito y el Sistema de Administración del Territorio (SAT). </v>
      </c>
      <c r="E29" s="90" t="str">
        <f>Indicador_1!$K$6</f>
        <v>1.03.06. Tenencia en las zonas rural, urbana y suburbana formalizada, adjudicada y regularizada</v>
      </c>
      <c r="F29" s="90" t="str">
        <f>Indicador_1!$C$7</f>
        <v>2. Soluciones habitacionales​</v>
      </c>
      <c r="G29" s="90" t="str">
        <f>Indicador_1!$C$8</f>
        <v>3. Gestión con valores para resultados</v>
      </c>
      <c r="H29" s="90" t="str">
        <f>Indicador_1!$J$8</f>
        <v>r) Servicio al Ciudadano</v>
      </c>
      <c r="I2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29" s="89"/>
      <c r="K29" s="89"/>
      <c r="L29" s="89"/>
      <c r="M29" s="89"/>
      <c r="N29" s="89">
        <f>Indicador_1!$D$14</f>
        <v>0</v>
      </c>
      <c r="O29" s="89">
        <f>Indicador_1!$D$15</f>
        <v>0</v>
      </c>
      <c r="P29" s="89"/>
      <c r="Q29" s="89" t="str">
        <f>Indicador_1!$D$16</f>
        <v>ID 69</v>
      </c>
      <c r="R29" s="89">
        <f>Indicador_1!$D$17</f>
        <v>0</v>
      </c>
      <c r="S29" s="89"/>
      <c r="T29" s="89">
        <f>Indicador_1!$D$18</f>
        <v>0</v>
      </c>
      <c r="U29" s="89"/>
      <c r="V29" s="89"/>
      <c r="W29" s="89"/>
      <c r="X29" s="89"/>
      <c r="Y29" s="89">
        <f>Indicador_1!$K$16</f>
        <v>0</v>
      </c>
      <c r="Z29" s="89">
        <f>Indicador_1!$K$15</f>
        <v>0</v>
      </c>
      <c r="AA29" s="89" t="str">
        <f>Indicador_1!$B$11</f>
        <v>3. Indicador Plan Nacional de Desarrollo-PND 2022-2026</v>
      </c>
      <c r="AB29" s="90" t="str">
        <f>Indicador_1!$B$4</f>
        <v xml:space="preserve">Predios titulados a nivel nacional </v>
      </c>
      <c r="AC29" s="90" t="str">
        <f>Indicador_1!$B$5</f>
        <v>Mide la cantidad de predios urbanos, rurales, fiscales y privados, que son saneados y/o titulados a nivel nacional, exceptuando los predios baldíos rurales competencia de la Agencia Nacional de Tierras.</v>
      </c>
      <c r="AD29" s="90" t="str">
        <f>Indicador_1!$B$28</f>
        <v>2. Producto:  
bienes o servicios que permitirán alcanzar el resultado esperado</v>
      </c>
      <c r="AE29" s="90" t="str">
        <f>Indicador_1!$B$29</f>
        <v>1. Estratégico</v>
      </c>
      <c r="AF29" s="89" t="str">
        <f>Indicador_1!$F$29</f>
        <v>Número</v>
      </c>
      <c r="AG29" s="89" t="str">
        <f>Indicador_1!$J$29</f>
        <v xml:space="preserve">Mensual </v>
      </c>
      <c r="AH29" s="89" t="str">
        <f>Indicador_1!$M$29</f>
        <v>30 días</v>
      </c>
      <c r="AI29" s="90" t="str">
        <f>Indicador_1!$H$28</f>
        <v>Acumulado:  
Mide los avances de cada periodo de manera individual, pero al finalizar la vigencia se sumarán las intervenciones de todos los meses. Las metas o avances no incluyen el valor de la línea base</v>
      </c>
      <c r="AJ29" s="90" t="str">
        <f>Indicador_1!$B$34</f>
        <v>Sumatoria de predios urbanos, rurales, fiscales y privados saneados y/o titulados a nivel nacional</v>
      </c>
      <c r="AK29" s="90" t="str">
        <f>Indicador_1!$B$35</f>
        <v xml:space="preserve"> Predios Titulados y Saneados de los Extintos ICT-Inurbe</v>
      </c>
      <c r="AL29" s="90" t="str">
        <f>Indicador_1!$H$35</f>
        <v>Ministerio de Vivienda,  Entes territoriales, Superintendencia de Notariado y Registro y demás entes públicos asocialdos al proceso de titulación</v>
      </c>
      <c r="AM29" s="90" t="str">
        <f>Indicador_1!$L$35</f>
        <v>Coordinador del Grupo de Titulación y Saneamiento Predial</v>
      </c>
      <c r="AN29" s="90" t="str">
        <f>Indicador_1!$B$36</f>
        <v>Predios Titulados y Saneados por las entidades territoriales</v>
      </c>
      <c r="AO29" s="90" t="str">
        <f>Indicador_1!$H$36</f>
        <v>Ministerio de Vivienda,  Entes territoriales, Superintendencia de Notariado y Registro y demás entes públicos asocialdos al proceso de titulación</v>
      </c>
      <c r="AP29" s="90" t="str">
        <f>Indicador_1!$L$36</f>
        <v>Coordinador del Grupo de Titulación y Saneamiento Predial</v>
      </c>
      <c r="AQ29" s="94"/>
      <c r="AR29" s="94" t="s">
        <v>292</v>
      </c>
      <c r="AS29" s="94">
        <f>Indicador_1!$B$55</f>
        <v>0</v>
      </c>
      <c r="AT29" s="90" t="str">
        <f>Indicador_1!$B$37</f>
        <v>Reporte de folio de matrícula de los predios fiscales titulados y saneados por las entidades territoriales y de los Extintos ICT-Inurbe</v>
      </c>
      <c r="AU29" s="90"/>
      <c r="AV29" s="89" t="b">
        <f>Indicador_1!$D$38</f>
        <v>1</v>
      </c>
      <c r="AW29" s="89" t="b">
        <f>Indicador_1!$D$39</f>
        <v>1</v>
      </c>
      <c r="AX29" s="94"/>
      <c r="AY29" s="89">
        <f>Indicador_1!$B$30</f>
        <v>40012</v>
      </c>
      <c r="AZ29" s="89">
        <f>Indicador_1!$B$31</f>
        <v>2026</v>
      </c>
      <c r="BA29" s="90" t="str">
        <f>Indicador_1!$K$30</f>
        <v>REPORTE DE CUMPLIMIENTO DE LA META DEL MVCT</v>
      </c>
      <c r="BB29" s="89">
        <f>Indicador_1!$D$22</f>
        <v>20000</v>
      </c>
      <c r="BC29" s="89">
        <f>Indicador_1!$F$22</f>
        <v>40100</v>
      </c>
      <c r="BD29" s="89">
        <f>Indicador_1!$D$23</f>
        <v>110000</v>
      </c>
      <c r="BE29" s="89">
        <f>Indicador_1!$F$23</f>
        <v>103968</v>
      </c>
      <c r="BF29" s="89">
        <f>Indicador_1!$D$24</f>
        <v>160000</v>
      </c>
      <c r="BG29" s="89">
        <f>Indicador_1!$F$24</f>
        <v>160005</v>
      </c>
      <c r="BH29" s="89">
        <f>Indicador_1!$D$25</f>
        <v>110000</v>
      </c>
      <c r="BI29" s="89">
        <f>Indicador_1!$F$25</f>
        <v>0</v>
      </c>
      <c r="BJ29" s="89">
        <f>Indicador_1!$D$26</f>
        <v>0</v>
      </c>
      <c r="BK29" s="89">
        <f>Indicador_1!$F$26</f>
        <v>0</v>
      </c>
      <c r="BL29" s="91">
        <f>Indicador_1!$N$33</f>
        <v>95000</v>
      </c>
      <c r="BM29" s="91">
        <f t="shared" si="0"/>
        <v>495000</v>
      </c>
      <c r="BN29" s="94" t="str">
        <f>Indicador_1!B57</f>
        <v>Ene</v>
      </c>
      <c r="BO29" s="94">
        <f>Indicador_1!$B$58</f>
        <v>0</v>
      </c>
      <c r="BP29" s="94"/>
      <c r="BQ29" s="96"/>
      <c r="BR29" s="94"/>
      <c r="BS29" s="94"/>
      <c r="BT29" s="97"/>
      <c r="BU29" s="97"/>
      <c r="BV29" s="94"/>
      <c r="BW29" s="94"/>
      <c r="BX29" s="94"/>
      <c r="BY29" s="94"/>
      <c r="BZ29" s="94"/>
      <c r="CA29" s="94"/>
      <c r="CB29" s="94"/>
      <c r="CC29" s="89">
        <f>Indicador_1!$B$64</f>
        <v>2026</v>
      </c>
      <c r="CD29" s="89">
        <f>Indicador_1!$B$65</f>
        <v>202400000000207</v>
      </c>
      <c r="CE29" s="89" t="str">
        <f>Indicador_1!$E$65</f>
        <v>Titulación, Saneamiento y Formalización de Predios</v>
      </c>
      <c r="CF29" s="89" t="str">
        <f>Indicador_1!$I$65</f>
        <v>Consolidar el proceso de la administración de los bienes inmuebles de propiedad de las entidades territoriales y nacionales, o al interior de su jurisdicción</v>
      </c>
      <c r="CG29" s="89" t="str">
        <f>Indicador_1!$I$66</f>
        <v>Apoyar la actualización de la información catastral y predial en los procesos de formalización saneamiento y titulación</v>
      </c>
      <c r="CH29" s="89"/>
      <c r="CI29" s="89">
        <f>Indicador_1!$D$64</f>
        <v>0</v>
      </c>
      <c r="CJ29" s="89" t="str">
        <f>Indicador_1!$I$64</f>
        <v xml:space="preserve">Recursos PGN </v>
      </c>
      <c r="CK29" s="89">
        <f>Indicador_1!$L$64</f>
        <v>11</v>
      </c>
      <c r="CL29" s="89" t="str">
        <f>Indicador_1!$C$69</f>
        <v xml:space="preserve">Cuál?  </v>
      </c>
      <c r="CM29" s="89"/>
      <c r="CN29" s="89" t="str">
        <f>Indicador_1!$B$73</f>
        <v>YOLANDA RUIZ GARZON</v>
      </c>
      <c r="CO29" s="89" t="str">
        <f>Indicador_1!$B$74</f>
        <v>Contratista
 Grupo de Titulación y Saneamiento Predial
cyriz@minvivienda.gov.co</v>
      </c>
      <c r="CP29" s="94"/>
      <c r="CQ29" s="94"/>
    </row>
    <row r="30" spans="1:95" ht="280.5" x14ac:dyDescent="0.2">
      <c r="A30" s="89" t="str">
        <f>Indicador_1!$L$4</f>
        <v>V-DSH-01</v>
      </c>
      <c r="B30" s="90">
        <f>Indicador_1!$D$14</f>
        <v>0</v>
      </c>
      <c r="C30" s="90" t="str">
        <f>Indicador_1!$C$6</f>
        <v xml:space="preserve">1. Ordenamiento del Territorio Alrededor del Agua y Justicia Ambiental </v>
      </c>
      <c r="D30" s="90" t="str">
        <f>Indicador_1!$G$6</f>
        <v xml:space="preserve">1.03. Fortalecer las capacidades de los ciudadanos y gobiernos locales para comprender y aplicar los instrumentos de ordenamiento territorial, el catastro multipropósito y el Sistema de Administración del Territorio (SAT). </v>
      </c>
      <c r="E30" s="90" t="str">
        <f>Indicador_1!$K$6</f>
        <v>1.03.06. Tenencia en las zonas rural, urbana y suburbana formalizada, adjudicada y regularizada</v>
      </c>
      <c r="F30" s="90" t="str">
        <f>Indicador_1!$C$7</f>
        <v>2. Soluciones habitacionales​</v>
      </c>
      <c r="G30" s="90" t="str">
        <f>Indicador_1!$C$8</f>
        <v>3. Gestión con valores para resultados</v>
      </c>
      <c r="H30" s="90" t="str">
        <f>Indicador_1!$J$8</f>
        <v>r) Servicio al Ciudadano</v>
      </c>
      <c r="I3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0" s="89"/>
      <c r="K30" s="89"/>
      <c r="L30" s="89"/>
      <c r="M30" s="89"/>
      <c r="N30" s="89">
        <f>Indicador_1!$D$14</f>
        <v>0</v>
      </c>
      <c r="O30" s="89">
        <f>Indicador_1!$D$15</f>
        <v>0</v>
      </c>
      <c r="P30" s="89"/>
      <c r="Q30" s="89" t="str">
        <f>Indicador_1!$D$16</f>
        <v>ID 69</v>
      </c>
      <c r="R30" s="89">
        <f>Indicador_1!$D$17</f>
        <v>0</v>
      </c>
      <c r="S30" s="89"/>
      <c r="T30" s="89">
        <f>Indicador_1!$D$18</f>
        <v>0</v>
      </c>
      <c r="U30" s="89"/>
      <c r="V30" s="89"/>
      <c r="W30" s="89"/>
      <c r="X30" s="89"/>
      <c r="Y30" s="89">
        <f>Indicador_1!$K$16</f>
        <v>0</v>
      </c>
      <c r="Z30" s="89">
        <f>Indicador_1!$K$15</f>
        <v>0</v>
      </c>
      <c r="AA30" s="89" t="str">
        <f>Indicador_1!$B$11</f>
        <v>3. Indicador Plan Nacional de Desarrollo-PND 2022-2026</v>
      </c>
      <c r="AB30" s="90" t="str">
        <f>Indicador_1!$B$4</f>
        <v xml:space="preserve">Predios titulados a nivel nacional </v>
      </c>
      <c r="AC30" s="90" t="str">
        <f>Indicador_1!$B$5</f>
        <v>Mide la cantidad de predios urbanos, rurales, fiscales y privados, que son saneados y/o titulados a nivel nacional, exceptuando los predios baldíos rurales competencia de la Agencia Nacional de Tierras.</v>
      </c>
      <c r="AD30" s="90" t="str">
        <f>Indicador_1!$B$28</f>
        <v>2. Producto:  
bienes o servicios que permitirán alcanzar el resultado esperado</v>
      </c>
      <c r="AE30" s="90" t="str">
        <f>Indicador_1!$B$29</f>
        <v>1. Estratégico</v>
      </c>
      <c r="AF30" s="89" t="str">
        <f>Indicador_1!$F$29</f>
        <v>Número</v>
      </c>
      <c r="AG30" s="89" t="str">
        <f>Indicador_1!$J$29</f>
        <v xml:space="preserve">Mensual </v>
      </c>
      <c r="AH30" s="89" t="str">
        <f>Indicador_1!$M$29</f>
        <v>30 días</v>
      </c>
      <c r="AI30" s="90" t="str">
        <f>Indicador_1!$H$28</f>
        <v>Acumulado:  
Mide los avances de cada periodo de manera individual, pero al finalizar la vigencia se sumarán las intervenciones de todos los meses. Las metas o avances no incluyen el valor de la línea base</v>
      </c>
      <c r="AJ30" s="90" t="str">
        <f>Indicador_1!$B$34</f>
        <v>Sumatoria de predios urbanos, rurales, fiscales y privados saneados y/o titulados a nivel nacional</v>
      </c>
      <c r="AK30" s="90" t="str">
        <f>Indicador_1!$B$35</f>
        <v xml:space="preserve"> Predios Titulados y Saneados de los Extintos ICT-Inurbe</v>
      </c>
      <c r="AL30" s="90" t="str">
        <f>Indicador_1!$H$35</f>
        <v>Ministerio de Vivienda,  Entes territoriales, Superintendencia de Notariado y Registro y demás entes públicos asocialdos al proceso de titulación</v>
      </c>
      <c r="AM30" s="90" t="str">
        <f>Indicador_1!$L$35</f>
        <v>Coordinador del Grupo de Titulación y Saneamiento Predial</v>
      </c>
      <c r="AN30" s="90" t="str">
        <f>Indicador_1!$B$36</f>
        <v>Predios Titulados y Saneados por las entidades territoriales</v>
      </c>
      <c r="AO30" s="90" t="str">
        <f>Indicador_1!$H$36</f>
        <v>Ministerio de Vivienda,  Entes territoriales, Superintendencia de Notariado y Registro y demás entes públicos asocialdos al proceso de titulación</v>
      </c>
      <c r="AP30" s="90" t="str">
        <f>Indicador_1!$L$36</f>
        <v>Coordinador del Grupo de Titulación y Saneamiento Predial</v>
      </c>
      <c r="AQ30" s="94"/>
      <c r="AR30" s="94" t="s">
        <v>292</v>
      </c>
      <c r="AS30" s="94">
        <f>Indicador_1!$B$55</f>
        <v>0</v>
      </c>
      <c r="AT30" s="90" t="str">
        <f>Indicador_1!$B$37</f>
        <v>Reporte de folio de matrícula de los predios fiscales titulados y saneados por las entidades territoriales y de los Extintos ICT-Inurbe</v>
      </c>
      <c r="AU30" s="90"/>
      <c r="AV30" s="89" t="b">
        <f>Indicador_1!$D$38</f>
        <v>1</v>
      </c>
      <c r="AW30" s="89" t="b">
        <f>Indicador_1!$D$39</f>
        <v>1</v>
      </c>
      <c r="AX30" s="94"/>
      <c r="AY30" s="89">
        <f>Indicador_1!$B$30</f>
        <v>40012</v>
      </c>
      <c r="AZ30" s="89">
        <f>Indicador_1!$B$31</f>
        <v>2026</v>
      </c>
      <c r="BA30" s="90" t="str">
        <f>Indicador_1!$K$30</f>
        <v>REPORTE DE CUMPLIMIENTO DE LA META DEL MVCT</v>
      </c>
      <c r="BB30" s="89">
        <f>Indicador_1!$D$22</f>
        <v>20000</v>
      </c>
      <c r="BC30" s="89">
        <f>Indicador_1!$F$22</f>
        <v>40100</v>
      </c>
      <c r="BD30" s="89">
        <f>Indicador_1!$D$23</f>
        <v>110000</v>
      </c>
      <c r="BE30" s="89">
        <f>Indicador_1!$F$23</f>
        <v>103968</v>
      </c>
      <c r="BF30" s="89">
        <f>Indicador_1!$D$24</f>
        <v>160000</v>
      </c>
      <c r="BG30" s="89">
        <f>Indicador_1!$F$24</f>
        <v>160005</v>
      </c>
      <c r="BH30" s="89">
        <f>Indicador_1!$D$25</f>
        <v>110000</v>
      </c>
      <c r="BI30" s="89">
        <f>Indicador_1!$F$25</f>
        <v>0</v>
      </c>
      <c r="BJ30" s="89">
        <f>Indicador_1!$D$26</f>
        <v>0</v>
      </c>
      <c r="BK30" s="89">
        <f>Indicador_1!$F$26</f>
        <v>0</v>
      </c>
      <c r="BL30" s="91">
        <f>Indicador_1!$N$33</f>
        <v>95000</v>
      </c>
      <c r="BM30" s="91">
        <f t="shared" si="0"/>
        <v>495000</v>
      </c>
      <c r="BN30" s="94" t="str">
        <f>Indicador_1!C57</f>
        <v>Feb</v>
      </c>
      <c r="BO30" s="94">
        <f>Indicador_1!$C$58</f>
        <v>0</v>
      </c>
      <c r="BP30" s="94"/>
      <c r="BQ30" s="96"/>
      <c r="BR30" s="94"/>
      <c r="BS30" s="94"/>
      <c r="BT30" s="97"/>
      <c r="BU30" s="97"/>
      <c r="BV30" s="94"/>
      <c r="BW30" s="94"/>
      <c r="BX30" s="94"/>
      <c r="BY30" s="94"/>
      <c r="BZ30" s="94"/>
      <c r="CA30" s="94"/>
      <c r="CB30" s="94"/>
      <c r="CC30" s="89">
        <f>Indicador_1!$B$64</f>
        <v>2026</v>
      </c>
      <c r="CD30" s="89">
        <f>Indicador_1!$B$65</f>
        <v>202400000000207</v>
      </c>
      <c r="CE30" s="89" t="str">
        <f>Indicador_1!$E$65</f>
        <v>Titulación, Saneamiento y Formalización de Predios</v>
      </c>
      <c r="CF30" s="89" t="str">
        <f>Indicador_1!$I$65</f>
        <v>Consolidar el proceso de la administración de los bienes inmuebles de propiedad de las entidades territoriales y nacionales, o al interior de su jurisdicción</v>
      </c>
      <c r="CG30" s="89" t="str">
        <f>Indicador_1!$I$66</f>
        <v>Apoyar la actualización de la información catastral y predial en los procesos de formalización saneamiento y titulación</v>
      </c>
      <c r="CH30" s="89"/>
      <c r="CI30" s="89">
        <f>Indicador_1!$D$64</f>
        <v>0</v>
      </c>
      <c r="CJ30" s="89" t="str">
        <f>Indicador_1!$I$64</f>
        <v xml:space="preserve">Recursos PGN </v>
      </c>
      <c r="CK30" s="89">
        <f>Indicador_1!$L$64</f>
        <v>11</v>
      </c>
      <c r="CL30" s="89" t="str">
        <f>Indicador_1!$C$69</f>
        <v xml:space="preserve">Cuál?  </v>
      </c>
      <c r="CM30" s="89"/>
      <c r="CN30" s="89" t="str">
        <f>Indicador_1!$B$73</f>
        <v>YOLANDA RUIZ GARZON</v>
      </c>
      <c r="CO30" s="89" t="str">
        <f>Indicador_1!$B$74</f>
        <v>Contratista
 Grupo de Titulación y Saneamiento Predial
cyriz@minvivienda.gov.co</v>
      </c>
      <c r="CP30" s="94"/>
      <c r="CQ30" s="94"/>
    </row>
    <row r="31" spans="1:95" ht="280.5" x14ac:dyDescent="0.2">
      <c r="A31" s="89" t="str">
        <f>Indicador_1!$L$4</f>
        <v>V-DSH-01</v>
      </c>
      <c r="B31" s="90">
        <f>Indicador_1!$D$14</f>
        <v>0</v>
      </c>
      <c r="C31" s="90" t="str">
        <f>Indicador_1!$C$6</f>
        <v xml:space="preserve">1. Ordenamiento del Territorio Alrededor del Agua y Justicia Ambiental </v>
      </c>
      <c r="D31" s="90" t="str">
        <f>Indicador_1!$G$6</f>
        <v xml:space="preserve">1.03. Fortalecer las capacidades de los ciudadanos y gobiernos locales para comprender y aplicar los instrumentos de ordenamiento territorial, el catastro multipropósito y el Sistema de Administración del Territorio (SAT). </v>
      </c>
      <c r="E31" s="90" t="str">
        <f>Indicador_1!$K$6</f>
        <v>1.03.06. Tenencia en las zonas rural, urbana y suburbana formalizada, adjudicada y regularizada</v>
      </c>
      <c r="F31" s="90" t="str">
        <f>Indicador_1!$C$7</f>
        <v>2. Soluciones habitacionales​</v>
      </c>
      <c r="G31" s="90" t="str">
        <f>Indicador_1!$C$8</f>
        <v>3. Gestión con valores para resultados</v>
      </c>
      <c r="H31" s="90" t="str">
        <f>Indicador_1!$J$8</f>
        <v>r) Servicio al Ciudadano</v>
      </c>
      <c r="I3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1" s="89"/>
      <c r="K31" s="89"/>
      <c r="L31" s="89"/>
      <c r="M31" s="89"/>
      <c r="N31" s="89">
        <f>Indicador_1!$D$14</f>
        <v>0</v>
      </c>
      <c r="O31" s="89">
        <f>Indicador_1!$D$15</f>
        <v>0</v>
      </c>
      <c r="P31" s="89"/>
      <c r="Q31" s="89" t="str">
        <f>Indicador_1!$D$16</f>
        <v>ID 69</v>
      </c>
      <c r="R31" s="89">
        <f>Indicador_1!$D$17</f>
        <v>0</v>
      </c>
      <c r="S31" s="89"/>
      <c r="T31" s="89">
        <f>Indicador_1!$D$18</f>
        <v>0</v>
      </c>
      <c r="U31" s="89"/>
      <c r="V31" s="89"/>
      <c r="W31" s="89"/>
      <c r="X31" s="89"/>
      <c r="Y31" s="89">
        <f>Indicador_1!$K$16</f>
        <v>0</v>
      </c>
      <c r="Z31" s="89">
        <f>Indicador_1!$K$15</f>
        <v>0</v>
      </c>
      <c r="AA31" s="89" t="str">
        <f>Indicador_1!$B$11</f>
        <v>3. Indicador Plan Nacional de Desarrollo-PND 2022-2026</v>
      </c>
      <c r="AB31" s="90" t="str">
        <f>Indicador_1!$B$4</f>
        <v xml:space="preserve">Predios titulados a nivel nacional </v>
      </c>
      <c r="AC31" s="90" t="str">
        <f>Indicador_1!$B$5</f>
        <v>Mide la cantidad de predios urbanos, rurales, fiscales y privados, que son saneados y/o titulados a nivel nacional, exceptuando los predios baldíos rurales competencia de la Agencia Nacional de Tierras.</v>
      </c>
      <c r="AD31" s="90" t="str">
        <f>Indicador_1!$B$28</f>
        <v>2. Producto:  
bienes o servicios que permitirán alcanzar el resultado esperado</v>
      </c>
      <c r="AE31" s="90" t="str">
        <f>Indicador_1!$B$29</f>
        <v>1. Estratégico</v>
      </c>
      <c r="AF31" s="89" t="str">
        <f>Indicador_1!$F$29</f>
        <v>Número</v>
      </c>
      <c r="AG31" s="89" t="str">
        <f>Indicador_1!$J$29</f>
        <v xml:space="preserve">Mensual </v>
      </c>
      <c r="AH31" s="89" t="str">
        <f>Indicador_1!$M$29</f>
        <v>30 días</v>
      </c>
      <c r="AI31" s="90" t="str">
        <f>Indicador_1!$H$28</f>
        <v>Acumulado:  
Mide los avances de cada periodo de manera individual, pero al finalizar la vigencia se sumarán las intervenciones de todos los meses. Las metas o avances no incluyen el valor de la línea base</v>
      </c>
      <c r="AJ31" s="90" t="str">
        <f>Indicador_1!$B$34</f>
        <v>Sumatoria de predios urbanos, rurales, fiscales y privados saneados y/o titulados a nivel nacional</v>
      </c>
      <c r="AK31" s="90" t="str">
        <f>Indicador_1!$B$35</f>
        <v xml:space="preserve"> Predios Titulados y Saneados de los Extintos ICT-Inurbe</v>
      </c>
      <c r="AL31" s="90" t="str">
        <f>Indicador_1!$H$35</f>
        <v>Ministerio de Vivienda,  Entes territoriales, Superintendencia de Notariado y Registro y demás entes públicos asocialdos al proceso de titulación</v>
      </c>
      <c r="AM31" s="90" t="str">
        <f>Indicador_1!$L$35</f>
        <v>Coordinador del Grupo de Titulación y Saneamiento Predial</v>
      </c>
      <c r="AN31" s="90" t="str">
        <f>Indicador_1!$B$36</f>
        <v>Predios Titulados y Saneados por las entidades territoriales</v>
      </c>
      <c r="AO31" s="90" t="str">
        <f>Indicador_1!$H$36</f>
        <v>Ministerio de Vivienda,  Entes territoriales, Superintendencia de Notariado y Registro y demás entes públicos asocialdos al proceso de titulación</v>
      </c>
      <c r="AP31" s="90" t="str">
        <f>Indicador_1!$L$36</f>
        <v>Coordinador del Grupo de Titulación y Saneamiento Predial</v>
      </c>
      <c r="AQ31" s="94"/>
      <c r="AR31" s="94" t="s">
        <v>292</v>
      </c>
      <c r="AS31" s="94">
        <f>Indicador_1!$B$55</f>
        <v>0</v>
      </c>
      <c r="AT31" s="90" t="str">
        <f>Indicador_1!$B$37</f>
        <v>Reporte de folio de matrícula de los predios fiscales titulados y saneados por las entidades territoriales y de los Extintos ICT-Inurbe</v>
      </c>
      <c r="AU31" s="90"/>
      <c r="AV31" s="89" t="b">
        <f>Indicador_1!$D$38</f>
        <v>1</v>
      </c>
      <c r="AW31" s="89" t="b">
        <f>Indicador_1!$D$39</f>
        <v>1</v>
      </c>
      <c r="AX31" s="94"/>
      <c r="AY31" s="89">
        <f>Indicador_1!$B$30</f>
        <v>40012</v>
      </c>
      <c r="AZ31" s="89">
        <f>Indicador_1!$B$31</f>
        <v>2026</v>
      </c>
      <c r="BA31" s="90" t="str">
        <f>Indicador_1!$K$30</f>
        <v>REPORTE DE CUMPLIMIENTO DE LA META DEL MVCT</v>
      </c>
      <c r="BB31" s="89">
        <f>Indicador_1!$D$22</f>
        <v>20000</v>
      </c>
      <c r="BC31" s="89">
        <f>Indicador_1!$F$22</f>
        <v>40100</v>
      </c>
      <c r="BD31" s="89">
        <f>Indicador_1!$D$23</f>
        <v>110000</v>
      </c>
      <c r="BE31" s="89">
        <f>Indicador_1!$F$23</f>
        <v>103968</v>
      </c>
      <c r="BF31" s="89">
        <f>Indicador_1!$D$24</f>
        <v>160000</v>
      </c>
      <c r="BG31" s="89">
        <f>Indicador_1!$F$24</f>
        <v>160005</v>
      </c>
      <c r="BH31" s="89">
        <f>Indicador_1!$D$25</f>
        <v>110000</v>
      </c>
      <c r="BI31" s="89">
        <f>Indicador_1!$F$25</f>
        <v>0</v>
      </c>
      <c r="BJ31" s="89">
        <f>Indicador_1!$D$26</f>
        <v>0</v>
      </c>
      <c r="BK31" s="89">
        <f>Indicador_1!$F$26</f>
        <v>0</v>
      </c>
      <c r="BL31" s="91">
        <f>Indicador_1!$N$33</f>
        <v>95000</v>
      </c>
      <c r="BM31" s="91">
        <f t="shared" si="0"/>
        <v>495000</v>
      </c>
      <c r="BN31" s="94" t="str">
        <f>Indicador_1!D57</f>
        <v>Mar</v>
      </c>
      <c r="BO31" s="94">
        <f>Indicador_1!$D$58</f>
        <v>0</v>
      </c>
      <c r="BP31" s="94"/>
      <c r="BQ31" s="96"/>
      <c r="BR31" s="94"/>
      <c r="BS31" s="94"/>
      <c r="BT31" s="97"/>
      <c r="BU31" s="97"/>
      <c r="BV31" s="94"/>
      <c r="BW31" s="94"/>
      <c r="BX31" s="94"/>
      <c r="BY31" s="94"/>
      <c r="BZ31" s="94"/>
      <c r="CA31" s="94"/>
      <c r="CB31" s="94"/>
      <c r="CC31" s="89">
        <f>Indicador_1!$B$64</f>
        <v>2026</v>
      </c>
      <c r="CD31" s="89">
        <f>Indicador_1!$B$65</f>
        <v>202400000000207</v>
      </c>
      <c r="CE31" s="89" t="str">
        <f>Indicador_1!$E$65</f>
        <v>Titulación, Saneamiento y Formalización de Predios</v>
      </c>
      <c r="CF31" s="89" t="str">
        <f>Indicador_1!$I$65</f>
        <v>Consolidar el proceso de la administración de los bienes inmuebles de propiedad de las entidades territoriales y nacionales, o al interior de su jurisdicción</v>
      </c>
      <c r="CG31" s="89" t="str">
        <f>Indicador_1!$I$66</f>
        <v>Apoyar la actualización de la información catastral y predial en los procesos de formalización saneamiento y titulación</v>
      </c>
      <c r="CH31" s="89"/>
      <c r="CI31" s="89">
        <f>Indicador_1!$D$64</f>
        <v>0</v>
      </c>
      <c r="CJ31" s="89" t="str">
        <f>Indicador_1!$I$64</f>
        <v xml:space="preserve">Recursos PGN </v>
      </c>
      <c r="CK31" s="89">
        <f>Indicador_1!$L$64</f>
        <v>11</v>
      </c>
      <c r="CL31" s="89" t="str">
        <f>Indicador_1!$C$69</f>
        <v xml:space="preserve">Cuál?  </v>
      </c>
      <c r="CM31" s="89"/>
      <c r="CN31" s="89" t="str">
        <f>Indicador_1!$B$73</f>
        <v>YOLANDA RUIZ GARZON</v>
      </c>
      <c r="CO31" s="89" t="str">
        <f>Indicador_1!$B$74</f>
        <v>Contratista
 Grupo de Titulación y Saneamiento Predial
cyriz@minvivienda.gov.co</v>
      </c>
      <c r="CP31" s="94"/>
      <c r="CQ31" s="94"/>
    </row>
    <row r="32" spans="1:95" ht="280.5" x14ac:dyDescent="0.2">
      <c r="A32" s="89" t="str">
        <f>Indicador_1!$L$4</f>
        <v>V-DSH-01</v>
      </c>
      <c r="B32" s="90">
        <f>Indicador_1!$D$14</f>
        <v>0</v>
      </c>
      <c r="C32" s="90" t="str">
        <f>Indicador_1!$C$6</f>
        <v xml:space="preserve">1. Ordenamiento del Territorio Alrededor del Agua y Justicia Ambiental </v>
      </c>
      <c r="D32" s="90" t="str">
        <f>Indicador_1!$G$6</f>
        <v xml:space="preserve">1.03. Fortalecer las capacidades de los ciudadanos y gobiernos locales para comprender y aplicar los instrumentos de ordenamiento territorial, el catastro multipropósito y el Sistema de Administración del Territorio (SAT). </v>
      </c>
      <c r="E32" s="90" t="str">
        <f>Indicador_1!$K$6</f>
        <v>1.03.06. Tenencia en las zonas rural, urbana y suburbana formalizada, adjudicada y regularizada</v>
      </c>
      <c r="F32" s="90" t="str">
        <f>Indicador_1!$C$7</f>
        <v>2. Soluciones habitacionales​</v>
      </c>
      <c r="G32" s="90" t="str">
        <f>Indicador_1!$C$8</f>
        <v>3. Gestión con valores para resultados</v>
      </c>
      <c r="H32" s="90" t="str">
        <f>Indicador_1!$J$8</f>
        <v>r) Servicio al Ciudadano</v>
      </c>
      <c r="I3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2" s="89"/>
      <c r="K32" s="89"/>
      <c r="L32" s="89"/>
      <c r="M32" s="89"/>
      <c r="N32" s="89">
        <f>Indicador_1!$D$14</f>
        <v>0</v>
      </c>
      <c r="O32" s="89">
        <f>Indicador_1!$D$15</f>
        <v>0</v>
      </c>
      <c r="P32" s="89"/>
      <c r="Q32" s="89" t="str">
        <f>Indicador_1!$D$16</f>
        <v>ID 69</v>
      </c>
      <c r="R32" s="89">
        <f>Indicador_1!$D$17</f>
        <v>0</v>
      </c>
      <c r="S32" s="89"/>
      <c r="T32" s="89">
        <f>Indicador_1!$D$18</f>
        <v>0</v>
      </c>
      <c r="U32" s="89"/>
      <c r="V32" s="89"/>
      <c r="W32" s="89"/>
      <c r="X32" s="89"/>
      <c r="Y32" s="89">
        <f>Indicador_1!$K$16</f>
        <v>0</v>
      </c>
      <c r="Z32" s="89">
        <f>Indicador_1!$K$15</f>
        <v>0</v>
      </c>
      <c r="AA32" s="89" t="str">
        <f>Indicador_1!$B$11</f>
        <v>3. Indicador Plan Nacional de Desarrollo-PND 2022-2026</v>
      </c>
      <c r="AB32" s="90" t="str">
        <f>Indicador_1!$B$4</f>
        <v xml:space="preserve">Predios titulados a nivel nacional </v>
      </c>
      <c r="AC32" s="90" t="str">
        <f>Indicador_1!$B$5</f>
        <v>Mide la cantidad de predios urbanos, rurales, fiscales y privados, que son saneados y/o titulados a nivel nacional, exceptuando los predios baldíos rurales competencia de la Agencia Nacional de Tierras.</v>
      </c>
      <c r="AD32" s="90" t="str">
        <f>Indicador_1!$B$28</f>
        <v>2. Producto:  
bienes o servicios que permitirán alcanzar el resultado esperado</v>
      </c>
      <c r="AE32" s="90" t="str">
        <f>Indicador_1!$B$29</f>
        <v>1. Estratégico</v>
      </c>
      <c r="AF32" s="89" t="str">
        <f>Indicador_1!$F$29</f>
        <v>Número</v>
      </c>
      <c r="AG32" s="89" t="str">
        <f>Indicador_1!$J$29</f>
        <v xml:space="preserve">Mensual </v>
      </c>
      <c r="AH32" s="89" t="str">
        <f>Indicador_1!$M$29</f>
        <v>30 días</v>
      </c>
      <c r="AI32" s="90" t="str">
        <f>Indicador_1!$H$28</f>
        <v>Acumulado:  
Mide los avances de cada periodo de manera individual, pero al finalizar la vigencia se sumarán las intervenciones de todos los meses. Las metas o avances no incluyen el valor de la línea base</v>
      </c>
      <c r="AJ32" s="90" t="str">
        <f>Indicador_1!$B$34</f>
        <v>Sumatoria de predios urbanos, rurales, fiscales y privados saneados y/o titulados a nivel nacional</v>
      </c>
      <c r="AK32" s="90" t="str">
        <f>Indicador_1!$B$35</f>
        <v xml:space="preserve"> Predios Titulados y Saneados de los Extintos ICT-Inurbe</v>
      </c>
      <c r="AL32" s="90" t="str">
        <f>Indicador_1!$H$35</f>
        <v>Ministerio de Vivienda,  Entes territoriales, Superintendencia de Notariado y Registro y demás entes públicos asocialdos al proceso de titulación</v>
      </c>
      <c r="AM32" s="90" t="str">
        <f>Indicador_1!$L$35</f>
        <v>Coordinador del Grupo de Titulación y Saneamiento Predial</v>
      </c>
      <c r="AN32" s="90" t="str">
        <f>Indicador_1!$B$36</f>
        <v>Predios Titulados y Saneados por las entidades territoriales</v>
      </c>
      <c r="AO32" s="90" t="str">
        <f>Indicador_1!$H$36</f>
        <v>Ministerio de Vivienda,  Entes territoriales, Superintendencia de Notariado y Registro y demás entes públicos asocialdos al proceso de titulación</v>
      </c>
      <c r="AP32" s="90" t="str">
        <f>Indicador_1!$L$36</f>
        <v>Coordinador del Grupo de Titulación y Saneamiento Predial</v>
      </c>
      <c r="AQ32" s="94"/>
      <c r="AR32" s="94" t="s">
        <v>292</v>
      </c>
      <c r="AS32" s="94">
        <f>Indicador_1!$B$55</f>
        <v>0</v>
      </c>
      <c r="AT32" s="90" t="str">
        <f>Indicador_1!$B$37</f>
        <v>Reporte de folio de matrícula de los predios fiscales titulados y saneados por las entidades territoriales y de los Extintos ICT-Inurbe</v>
      </c>
      <c r="AU32" s="90"/>
      <c r="AV32" s="89" t="b">
        <f>Indicador_1!$D$38</f>
        <v>1</v>
      </c>
      <c r="AW32" s="89" t="b">
        <f>Indicador_1!$D$39</f>
        <v>1</v>
      </c>
      <c r="AX32" s="94"/>
      <c r="AY32" s="89">
        <f>Indicador_1!$B$30</f>
        <v>40012</v>
      </c>
      <c r="AZ32" s="89">
        <f>Indicador_1!$B$31</f>
        <v>2026</v>
      </c>
      <c r="BA32" s="90" t="str">
        <f>Indicador_1!$K$30</f>
        <v>REPORTE DE CUMPLIMIENTO DE LA META DEL MVCT</v>
      </c>
      <c r="BB32" s="89">
        <f>Indicador_1!$D$22</f>
        <v>20000</v>
      </c>
      <c r="BC32" s="89">
        <f>Indicador_1!$F$22</f>
        <v>40100</v>
      </c>
      <c r="BD32" s="89">
        <f>Indicador_1!$D$23</f>
        <v>110000</v>
      </c>
      <c r="BE32" s="89">
        <f>Indicador_1!$F$23</f>
        <v>103968</v>
      </c>
      <c r="BF32" s="89">
        <f>Indicador_1!$D$24</f>
        <v>160000</v>
      </c>
      <c r="BG32" s="89">
        <f>Indicador_1!$F$24</f>
        <v>160005</v>
      </c>
      <c r="BH32" s="89">
        <f>Indicador_1!$D$25</f>
        <v>110000</v>
      </c>
      <c r="BI32" s="89">
        <f>Indicador_1!$F$25</f>
        <v>0</v>
      </c>
      <c r="BJ32" s="89">
        <f>Indicador_1!$D$26</f>
        <v>0</v>
      </c>
      <c r="BK32" s="89">
        <f>Indicador_1!$F$26</f>
        <v>0</v>
      </c>
      <c r="BL32" s="91">
        <f>Indicador_1!$N$33</f>
        <v>95000</v>
      </c>
      <c r="BM32" s="91">
        <f t="shared" si="0"/>
        <v>495000</v>
      </c>
      <c r="BN32" s="94" t="str">
        <f>Indicador_1!E57</f>
        <v>Abr</v>
      </c>
      <c r="BO32" s="94">
        <f>Indicador_1!$E$58</f>
        <v>0</v>
      </c>
      <c r="BP32" s="94"/>
      <c r="BQ32" s="96"/>
      <c r="BR32" s="94"/>
      <c r="BS32" s="94"/>
      <c r="BT32" s="97"/>
      <c r="BU32" s="97"/>
      <c r="BV32" s="94"/>
      <c r="BW32" s="94"/>
      <c r="BX32" s="94"/>
      <c r="BY32" s="94"/>
      <c r="BZ32" s="94"/>
      <c r="CA32" s="94"/>
      <c r="CB32" s="94"/>
      <c r="CC32" s="89">
        <f>Indicador_1!$B$64</f>
        <v>2026</v>
      </c>
      <c r="CD32" s="89">
        <f>Indicador_1!$B$65</f>
        <v>202400000000207</v>
      </c>
      <c r="CE32" s="89" t="str">
        <f>Indicador_1!$E$65</f>
        <v>Titulación, Saneamiento y Formalización de Predios</v>
      </c>
      <c r="CF32" s="89" t="str">
        <f>Indicador_1!$I$65</f>
        <v>Consolidar el proceso de la administración de los bienes inmuebles de propiedad de las entidades territoriales y nacionales, o al interior de su jurisdicción</v>
      </c>
      <c r="CG32" s="89" t="str">
        <f>Indicador_1!$I$66</f>
        <v>Apoyar la actualización de la información catastral y predial en los procesos de formalización saneamiento y titulación</v>
      </c>
      <c r="CH32" s="89"/>
      <c r="CI32" s="89">
        <f>Indicador_1!$D$64</f>
        <v>0</v>
      </c>
      <c r="CJ32" s="89" t="str">
        <f>Indicador_1!$I$64</f>
        <v xml:space="preserve">Recursos PGN </v>
      </c>
      <c r="CK32" s="89">
        <f>Indicador_1!$L$64</f>
        <v>11</v>
      </c>
      <c r="CL32" s="89" t="str">
        <f>Indicador_1!$C$69</f>
        <v xml:space="preserve">Cuál?  </v>
      </c>
      <c r="CM32" s="89"/>
      <c r="CN32" s="89" t="str">
        <f>Indicador_1!$B$73</f>
        <v>YOLANDA RUIZ GARZON</v>
      </c>
      <c r="CO32" s="89" t="str">
        <f>Indicador_1!$B$74</f>
        <v>Contratista
 Grupo de Titulación y Saneamiento Predial
cyriz@minvivienda.gov.co</v>
      </c>
      <c r="CP32" s="94"/>
      <c r="CQ32" s="94"/>
    </row>
    <row r="33" spans="1:95" ht="280.5" x14ac:dyDescent="0.2">
      <c r="A33" s="89" t="str">
        <f>Indicador_1!$L$4</f>
        <v>V-DSH-01</v>
      </c>
      <c r="B33" s="90">
        <f>Indicador_1!$D$14</f>
        <v>0</v>
      </c>
      <c r="C33" s="90" t="str">
        <f>Indicador_1!$C$6</f>
        <v xml:space="preserve">1. Ordenamiento del Territorio Alrededor del Agua y Justicia Ambiental </v>
      </c>
      <c r="D33" s="90" t="str">
        <f>Indicador_1!$G$6</f>
        <v xml:space="preserve">1.03. Fortalecer las capacidades de los ciudadanos y gobiernos locales para comprender y aplicar los instrumentos de ordenamiento territorial, el catastro multipropósito y el Sistema de Administración del Territorio (SAT). </v>
      </c>
      <c r="E33" s="90" t="str">
        <f>Indicador_1!$K$6</f>
        <v>1.03.06. Tenencia en las zonas rural, urbana y suburbana formalizada, adjudicada y regularizada</v>
      </c>
      <c r="F33" s="90" t="str">
        <f>Indicador_1!$C$7</f>
        <v>2. Soluciones habitacionales​</v>
      </c>
      <c r="G33" s="90" t="str">
        <f>Indicador_1!$C$8</f>
        <v>3. Gestión con valores para resultados</v>
      </c>
      <c r="H33" s="90" t="str">
        <f>Indicador_1!$J$8</f>
        <v>r) Servicio al Ciudadano</v>
      </c>
      <c r="I3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3" s="89"/>
      <c r="K33" s="89"/>
      <c r="L33" s="89"/>
      <c r="M33" s="89"/>
      <c r="N33" s="89">
        <f>Indicador_1!$D$14</f>
        <v>0</v>
      </c>
      <c r="O33" s="89">
        <f>Indicador_1!$D$15</f>
        <v>0</v>
      </c>
      <c r="P33" s="89"/>
      <c r="Q33" s="89" t="str">
        <f>Indicador_1!$D$16</f>
        <v>ID 69</v>
      </c>
      <c r="R33" s="89">
        <f>Indicador_1!$D$17</f>
        <v>0</v>
      </c>
      <c r="S33" s="89"/>
      <c r="T33" s="89">
        <f>Indicador_1!$D$18</f>
        <v>0</v>
      </c>
      <c r="U33" s="89"/>
      <c r="V33" s="89"/>
      <c r="W33" s="89"/>
      <c r="X33" s="89"/>
      <c r="Y33" s="89">
        <f>Indicador_1!$K$16</f>
        <v>0</v>
      </c>
      <c r="Z33" s="89">
        <f>Indicador_1!$K$15</f>
        <v>0</v>
      </c>
      <c r="AA33" s="89" t="str">
        <f>Indicador_1!$B$11</f>
        <v>3. Indicador Plan Nacional de Desarrollo-PND 2022-2026</v>
      </c>
      <c r="AB33" s="90" t="str">
        <f>Indicador_1!$B$4</f>
        <v xml:space="preserve">Predios titulados a nivel nacional </v>
      </c>
      <c r="AC33" s="90" t="str">
        <f>Indicador_1!$B$5</f>
        <v>Mide la cantidad de predios urbanos, rurales, fiscales y privados, que son saneados y/o titulados a nivel nacional, exceptuando los predios baldíos rurales competencia de la Agencia Nacional de Tierras.</v>
      </c>
      <c r="AD33" s="90" t="str">
        <f>Indicador_1!$B$28</f>
        <v>2. Producto:  
bienes o servicios que permitirán alcanzar el resultado esperado</v>
      </c>
      <c r="AE33" s="90" t="str">
        <f>Indicador_1!$B$29</f>
        <v>1. Estratégico</v>
      </c>
      <c r="AF33" s="89" t="str">
        <f>Indicador_1!$F$29</f>
        <v>Número</v>
      </c>
      <c r="AG33" s="89" t="str">
        <f>Indicador_1!$J$29</f>
        <v xml:space="preserve">Mensual </v>
      </c>
      <c r="AH33" s="89" t="str">
        <f>Indicador_1!$M$29</f>
        <v>30 días</v>
      </c>
      <c r="AI33" s="90" t="str">
        <f>Indicador_1!$H$28</f>
        <v>Acumulado:  
Mide los avances de cada periodo de manera individual, pero al finalizar la vigencia se sumarán las intervenciones de todos los meses. Las metas o avances no incluyen el valor de la línea base</v>
      </c>
      <c r="AJ33" s="90" t="str">
        <f>Indicador_1!$B$34</f>
        <v>Sumatoria de predios urbanos, rurales, fiscales y privados saneados y/o titulados a nivel nacional</v>
      </c>
      <c r="AK33" s="90" t="str">
        <f>Indicador_1!$B$35</f>
        <v xml:space="preserve"> Predios Titulados y Saneados de los Extintos ICT-Inurbe</v>
      </c>
      <c r="AL33" s="90" t="str">
        <f>Indicador_1!$H$35</f>
        <v>Ministerio de Vivienda,  Entes territoriales, Superintendencia de Notariado y Registro y demás entes públicos asocialdos al proceso de titulación</v>
      </c>
      <c r="AM33" s="90" t="str">
        <f>Indicador_1!$L$35</f>
        <v>Coordinador del Grupo de Titulación y Saneamiento Predial</v>
      </c>
      <c r="AN33" s="90" t="str">
        <f>Indicador_1!$B$36</f>
        <v>Predios Titulados y Saneados por las entidades territoriales</v>
      </c>
      <c r="AO33" s="90" t="str">
        <f>Indicador_1!$H$36</f>
        <v>Ministerio de Vivienda,  Entes territoriales, Superintendencia de Notariado y Registro y demás entes públicos asocialdos al proceso de titulación</v>
      </c>
      <c r="AP33" s="90" t="str">
        <f>Indicador_1!$L$36</f>
        <v>Coordinador del Grupo de Titulación y Saneamiento Predial</v>
      </c>
      <c r="AQ33" s="94"/>
      <c r="AR33" s="94" t="s">
        <v>292</v>
      </c>
      <c r="AS33" s="94">
        <f>Indicador_1!$B$55</f>
        <v>0</v>
      </c>
      <c r="AT33" s="90" t="str">
        <f>Indicador_1!$B$37</f>
        <v>Reporte de folio de matrícula de los predios fiscales titulados y saneados por las entidades territoriales y de los Extintos ICT-Inurbe</v>
      </c>
      <c r="AU33" s="90"/>
      <c r="AV33" s="89" t="b">
        <f>Indicador_1!$D$38</f>
        <v>1</v>
      </c>
      <c r="AW33" s="89" t="b">
        <f>Indicador_1!$D$39</f>
        <v>1</v>
      </c>
      <c r="AX33" s="94"/>
      <c r="AY33" s="89">
        <f>Indicador_1!$B$30</f>
        <v>40012</v>
      </c>
      <c r="AZ33" s="89">
        <f>Indicador_1!$B$31</f>
        <v>2026</v>
      </c>
      <c r="BA33" s="90" t="str">
        <f>Indicador_1!$K$30</f>
        <v>REPORTE DE CUMPLIMIENTO DE LA META DEL MVCT</v>
      </c>
      <c r="BB33" s="89">
        <f>Indicador_1!$D$22</f>
        <v>20000</v>
      </c>
      <c r="BC33" s="89">
        <f>Indicador_1!$F$22</f>
        <v>40100</v>
      </c>
      <c r="BD33" s="89">
        <f>Indicador_1!$D$23</f>
        <v>110000</v>
      </c>
      <c r="BE33" s="89">
        <f>Indicador_1!$F$23</f>
        <v>103968</v>
      </c>
      <c r="BF33" s="89">
        <f>Indicador_1!$D$24</f>
        <v>160000</v>
      </c>
      <c r="BG33" s="89">
        <f>Indicador_1!$F$24</f>
        <v>160005</v>
      </c>
      <c r="BH33" s="89">
        <f>Indicador_1!$D$25</f>
        <v>110000</v>
      </c>
      <c r="BI33" s="89">
        <f>Indicador_1!$F$25</f>
        <v>0</v>
      </c>
      <c r="BJ33" s="89">
        <f>Indicador_1!$D$26</f>
        <v>0</v>
      </c>
      <c r="BK33" s="89">
        <f>Indicador_1!$F$26</f>
        <v>0</v>
      </c>
      <c r="BL33" s="91">
        <f>Indicador_1!$N$33</f>
        <v>95000</v>
      </c>
      <c r="BM33" s="91">
        <f t="shared" si="0"/>
        <v>495000</v>
      </c>
      <c r="BN33" s="94" t="str">
        <f>Indicador_1!F57</f>
        <v>May</v>
      </c>
      <c r="BO33" s="94">
        <f>Indicador_1!$F$58</f>
        <v>0</v>
      </c>
      <c r="BP33" s="94"/>
      <c r="BQ33" s="96"/>
      <c r="BR33" s="94"/>
      <c r="BS33" s="94"/>
      <c r="BT33" s="97"/>
      <c r="BU33" s="97"/>
      <c r="BV33" s="94"/>
      <c r="BW33" s="94"/>
      <c r="BX33" s="94"/>
      <c r="BY33" s="94"/>
      <c r="BZ33" s="94"/>
      <c r="CA33" s="94"/>
      <c r="CB33" s="94"/>
      <c r="CC33" s="89">
        <f>Indicador_1!$B$64</f>
        <v>2026</v>
      </c>
      <c r="CD33" s="89">
        <f>Indicador_1!$B$65</f>
        <v>202400000000207</v>
      </c>
      <c r="CE33" s="89" t="str">
        <f>Indicador_1!$E$65</f>
        <v>Titulación, Saneamiento y Formalización de Predios</v>
      </c>
      <c r="CF33" s="89" t="str">
        <f>Indicador_1!$I$65</f>
        <v>Consolidar el proceso de la administración de los bienes inmuebles de propiedad de las entidades territoriales y nacionales, o al interior de su jurisdicción</v>
      </c>
      <c r="CG33" s="89" t="str">
        <f>Indicador_1!$I$66</f>
        <v>Apoyar la actualización de la información catastral y predial en los procesos de formalización saneamiento y titulación</v>
      </c>
      <c r="CH33" s="89"/>
      <c r="CI33" s="89">
        <f>Indicador_1!$D$64</f>
        <v>0</v>
      </c>
      <c r="CJ33" s="89" t="str">
        <f>Indicador_1!$I$64</f>
        <v xml:space="preserve">Recursos PGN </v>
      </c>
      <c r="CK33" s="89">
        <f>Indicador_1!$L$64</f>
        <v>11</v>
      </c>
      <c r="CL33" s="89" t="str">
        <f>Indicador_1!$C$69</f>
        <v xml:space="preserve">Cuál?  </v>
      </c>
      <c r="CM33" s="89"/>
      <c r="CN33" s="89" t="str">
        <f>Indicador_1!$B$73</f>
        <v>YOLANDA RUIZ GARZON</v>
      </c>
      <c r="CO33" s="89" t="str">
        <f>Indicador_1!$B$74</f>
        <v>Contratista
 Grupo de Titulación y Saneamiento Predial
cyriz@minvivienda.gov.co</v>
      </c>
      <c r="CP33" s="94"/>
      <c r="CQ33" s="94"/>
    </row>
    <row r="34" spans="1:95" ht="280.5" x14ac:dyDescent="0.2">
      <c r="A34" s="89" t="str">
        <f>Indicador_1!$L$4</f>
        <v>V-DSH-01</v>
      </c>
      <c r="B34" s="90">
        <f>Indicador_1!$D$14</f>
        <v>0</v>
      </c>
      <c r="C34" s="90" t="str">
        <f>Indicador_1!$C$6</f>
        <v xml:space="preserve">1. Ordenamiento del Territorio Alrededor del Agua y Justicia Ambiental </v>
      </c>
      <c r="D34" s="90" t="str">
        <f>Indicador_1!$G$6</f>
        <v xml:space="preserve">1.03. Fortalecer las capacidades de los ciudadanos y gobiernos locales para comprender y aplicar los instrumentos de ordenamiento territorial, el catastro multipropósito y el Sistema de Administración del Territorio (SAT). </v>
      </c>
      <c r="E34" s="90" t="str">
        <f>Indicador_1!$K$6</f>
        <v>1.03.06. Tenencia en las zonas rural, urbana y suburbana formalizada, adjudicada y regularizada</v>
      </c>
      <c r="F34" s="90" t="str">
        <f>Indicador_1!$C$7</f>
        <v>2. Soluciones habitacionales​</v>
      </c>
      <c r="G34" s="90" t="str">
        <f>Indicador_1!$C$8</f>
        <v>3. Gestión con valores para resultados</v>
      </c>
      <c r="H34" s="90" t="str">
        <f>Indicador_1!$J$8</f>
        <v>r) Servicio al Ciudadano</v>
      </c>
      <c r="I3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4" s="89"/>
      <c r="K34" s="89"/>
      <c r="L34" s="89"/>
      <c r="M34" s="89"/>
      <c r="N34" s="89">
        <f>Indicador_1!$D$14</f>
        <v>0</v>
      </c>
      <c r="O34" s="89">
        <f>Indicador_1!$D$15</f>
        <v>0</v>
      </c>
      <c r="P34" s="89"/>
      <c r="Q34" s="89" t="str">
        <f>Indicador_1!$D$16</f>
        <v>ID 69</v>
      </c>
      <c r="R34" s="89">
        <f>Indicador_1!$D$17</f>
        <v>0</v>
      </c>
      <c r="S34" s="89"/>
      <c r="T34" s="89">
        <f>Indicador_1!$D$18</f>
        <v>0</v>
      </c>
      <c r="U34" s="89"/>
      <c r="V34" s="89"/>
      <c r="W34" s="89"/>
      <c r="X34" s="89"/>
      <c r="Y34" s="89">
        <f>Indicador_1!$K$16</f>
        <v>0</v>
      </c>
      <c r="Z34" s="89">
        <f>Indicador_1!$K$15</f>
        <v>0</v>
      </c>
      <c r="AA34" s="89" t="str">
        <f>Indicador_1!$B$11</f>
        <v>3. Indicador Plan Nacional de Desarrollo-PND 2022-2026</v>
      </c>
      <c r="AB34" s="90" t="str">
        <f>Indicador_1!$B$4</f>
        <v xml:space="preserve">Predios titulados a nivel nacional </v>
      </c>
      <c r="AC34" s="90" t="str">
        <f>Indicador_1!$B$5</f>
        <v>Mide la cantidad de predios urbanos, rurales, fiscales y privados, que son saneados y/o titulados a nivel nacional, exceptuando los predios baldíos rurales competencia de la Agencia Nacional de Tierras.</v>
      </c>
      <c r="AD34" s="90" t="str">
        <f>Indicador_1!$B$28</f>
        <v>2. Producto:  
bienes o servicios que permitirán alcanzar el resultado esperado</v>
      </c>
      <c r="AE34" s="90" t="str">
        <f>Indicador_1!$B$29</f>
        <v>1. Estratégico</v>
      </c>
      <c r="AF34" s="89" t="str">
        <f>Indicador_1!$F$29</f>
        <v>Número</v>
      </c>
      <c r="AG34" s="89" t="str">
        <f>Indicador_1!$J$29</f>
        <v xml:space="preserve">Mensual </v>
      </c>
      <c r="AH34" s="89" t="str">
        <f>Indicador_1!$M$29</f>
        <v>30 días</v>
      </c>
      <c r="AI34" s="90" t="str">
        <f>Indicador_1!$H$28</f>
        <v>Acumulado:  
Mide los avances de cada periodo de manera individual, pero al finalizar la vigencia se sumarán las intervenciones de todos los meses. Las metas o avances no incluyen el valor de la línea base</v>
      </c>
      <c r="AJ34" s="90" t="str">
        <f>Indicador_1!$B$34</f>
        <v>Sumatoria de predios urbanos, rurales, fiscales y privados saneados y/o titulados a nivel nacional</v>
      </c>
      <c r="AK34" s="90" t="str">
        <f>Indicador_1!$B$35</f>
        <v xml:space="preserve"> Predios Titulados y Saneados de los Extintos ICT-Inurbe</v>
      </c>
      <c r="AL34" s="90" t="str">
        <f>Indicador_1!$H$35</f>
        <v>Ministerio de Vivienda,  Entes territoriales, Superintendencia de Notariado y Registro y demás entes públicos asocialdos al proceso de titulación</v>
      </c>
      <c r="AM34" s="90" t="str">
        <f>Indicador_1!$L$35</f>
        <v>Coordinador del Grupo de Titulación y Saneamiento Predial</v>
      </c>
      <c r="AN34" s="90" t="str">
        <f>Indicador_1!$B$36</f>
        <v>Predios Titulados y Saneados por las entidades territoriales</v>
      </c>
      <c r="AO34" s="90" t="str">
        <f>Indicador_1!$H$36</f>
        <v>Ministerio de Vivienda,  Entes territoriales, Superintendencia de Notariado y Registro y demás entes públicos asocialdos al proceso de titulación</v>
      </c>
      <c r="AP34" s="90" t="str">
        <f>Indicador_1!$L$36</f>
        <v>Coordinador del Grupo de Titulación y Saneamiento Predial</v>
      </c>
      <c r="AQ34" s="94"/>
      <c r="AR34" s="94" t="s">
        <v>292</v>
      </c>
      <c r="AS34" s="94">
        <f>Indicador_1!$B$55</f>
        <v>0</v>
      </c>
      <c r="AT34" s="90" t="str">
        <f>Indicador_1!$B$37</f>
        <v>Reporte de folio de matrícula de los predios fiscales titulados y saneados por las entidades territoriales y de los Extintos ICT-Inurbe</v>
      </c>
      <c r="AU34" s="90"/>
      <c r="AV34" s="89" t="b">
        <f>Indicador_1!$D$38</f>
        <v>1</v>
      </c>
      <c r="AW34" s="89" t="b">
        <f>Indicador_1!$D$39</f>
        <v>1</v>
      </c>
      <c r="AX34" s="94"/>
      <c r="AY34" s="89">
        <f>Indicador_1!$B$30</f>
        <v>40012</v>
      </c>
      <c r="AZ34" s="89">
        <f>Indicador_1!$B$31</f>
        <v>2026</v>
      </c>
      <c r="BA34" s="90" t="str">
        <f>Indicador_1!$K$30</f>
        <v>REPORTE DE CUMPLIMIENTO DE LA META DEL MVCT</v>
      </c>
      <c r="BB34" s="89">
        <f>Indicador_1!$D$22</f>
        <v>20000</v>
      </c>
      <c r="BC34" s="89">
        <f>Indicador_1!$F$22</f>
        <v>40100</v>
      </c>
      <c r="BD34" s="89">
        <f>Indicador_1!$D$23</f>
        <v>110000</v>
      </c>
      <c r="BE34" s="89">
        <f>Indicador_1!$F$23</f>
        <v>103968</v>
      </c>
      <c r="BF34" s="89">
        <f>Indicador_1!$D$24</f>
        <v>160000</v>
      </c>
      <c r="BG34" s="89">
        <f>Indicador_1!$F$24</f>
        <v>160005</v>
      </c>
      <c r="BH34" s="89">
        <f>Indicador_1!$D$25</f>
        <v>110000</v>
      </c>
      <c r="BI34" s="89">
        <f>Indicador_1!$F$25</f>
        <v>0</v>
      </c>
      <c r="BJ34" s="89">
        <f>Indicador_1!$D$26</f>
        <v>0</v>
      </c>
      <c r="BK34" s="89">
        <f>Indicador_1!$F$26</f>
        <v>0</v>
      </c>
      <c r="BL34" s="91">
        <f>Indicador_1!$N$33</f>
        <v>95000</v>
      </c>
      <c r="BM34" s="91">
        <f t="shared" si="0"/>
        <v>495000</v>
      </c>
      <c r="BN34" s="94" t="str">
        <f>Indicador_1!G57</f>
        <v>Jun</v>
      </c>
      <c r="BO34" s="94">
        <f>Indicador_1!$G$58</f>
        <v>0</v>
      </c>
      <c r="BP34" s="94"/>
      <c r="BQ34" s="96"/>
      <c r="BR34" s="94"/>
      <c r="BS34" s="94"/>
      <c r="BT34" s="97"/>
      <c r="BU34" s="97"/>
      <c r="BV34" s="94"/>
      <c r="BW34" s="94"/>
      <c r="BX34" s="94"/>
      <c r="BY34" s="94"/>
      <c r="BZ34" s="94"/>
      <c r="CA34" s="94"/>
      <c r="CB34" s="94"/>
      <c r="CC34" s="89">
        <f>Indicador_1!$B$64</f>
        <v>2026</v>
      </c>
      <c r="CD34" s="89">
        <f>Indicador_1!$B$65</f>
        <v>202400000000207</v>
      </c>
      <c r="CE34" s="89" t="str">
        <f>Indicador_1!$E$65</f>
        <v>Titulación, Saneamiento y Formalización de Predios</v>
      </c>
      <c r="CF34" s="89" t="str">
        <f>Indicador_1!$I$65</f>
        <v>Consolidar el proceso de la administración de los bienes inmuebles de propiedad de las entidades territoriales y nacionales, o al interior de su jurisdicción</v>
      </c>
      <c r="CG34" s="89" t="str">
        <f>Indicador_1!$I$66</f>
        <v>Apoyar la actualización de la información catastral y predial en los procesos de formalización saneamiento y titulación</v>
      </c>
      <c r="CH34" s="89"/>
      <c r="CI34" s="89">
        <f>Indicador_1!$D$64</f>
        <v>0</v>
      </c>
      <c r="CJ34" s="89" t="str">
        <f>Indicador_1!$I$64</f>
        <v xml:space="preserve">Recursos PGN </v>
      </c>
      <c r="CK34" s="89">
        <f>Indicador_1!$L$64</f>
        <v>11</v>
      </c>
      <c r="CL34" s="89" t="str">
        <f>Indicador_1!$C$69</f>
        <v xml:space="preserve">Cuál?  </v>
      </c>
      <c r="CM34" s="89"/>
      <c r="CN34" s="89" t="str">
        <f>Indicador_1!$B$73</f>
        <v>YOLANDA RUIZ GARZON</v>
      </c>
      <c r="CO34" s="89" t="str">
        <f>Indicador_1!$B$74</f>
        <v>Contratista
 Grupo de Titulación y Saneamiento Predial
cyriz@minvivienda.gov.co</v>
      </c>
      <c r="CP34" s="94"/>
      <c r="CQ34" s="94"/>
    </row>
    <row r="35" spans="1:95" ht="280.5" x14ac:dyDescent="0.2">
      <c r="A35" s="89" t="str">
        <f>Indicador_1!$L$4</f>
        <v>V-DSH-01</v>
      </c>
      <c r="B35" s="90">
        <f>Indicador_1!$D$14</f>
        <v>0</v>
      </c>
      <c r="C35" s="90" t="str">
        <f>Indicador_1!$C$6</f>
        <v xml:space="preserve">1. Ordenamiento del Territorio Alrededor del Agua y Justicia Ambiental </v>
      </c>
      <c r="D35" s="90" t="str">
        <f>Indicador_1!$G$6</f>
        <v xml:space="preserve">1.03. Fortalecer las capacidades de los ciudadanos y gobiernos locales para comprender y aplicar los instrumentos de ordenamiento territorial, el catastro multipropósito y el Sistema de Administración del Territorio (SAT). </v>
      </c>
      <c r="E35" s="90" t="str">
        <f>Indicador_1!$K$6</f>
        <v>1.03.06. Tenencia en las zonas rural, urbana y suburbana formalizada, adjudicada y regularizada</v>
      </c>
      <c r="F35" s="90" t="str">
        <f>Indicador_1!$C$7</f>
        <v>2. Soluciones habitacionales​</v>
      </c>
      <c r="G35" s="90" t="str">
        <f>Indicador_1!$C$8</f>
        <v>3. Gestión con valores para resultados</v>
      </c>
      <c r="H35" s="90" t="str">
        <f>Indicador_1!$J$8</f>
        <v>r) Servicio al Ciudadano</v>
      </c>
      <c r="I3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5" s="89"/>
      <c r="K35" s="89"/>
      <c r="L35" s="89"/>
      <c r="M35" s="89"/>
      <c r="N35" s="89">
        <f>Indicador_1!$D$14</f>
        <v>0</v>
      </c>
      <c r="O35" s="89">
        <f>Indicador_1!$D$15</f>
        <v>0</v>
      </c>
      <c r="P35" s="89"/>
      <c r="Q35" s="89" t="str">
        <f>Indicador_1!$D$16</f>
        <v>ID 69</v>
      </c>
      <c r="R35" s="89">
        <f>Indicador_1!$D$17</f>
        <v>0</v>
      </c>
      <c r="S35" s="89"/>
      <c r="T35" s="89">
        <f>Indicador_1!$D$18</f>
        <v>0</v>
      </c>
      <c r="U35" s="89"/>
      <c r="V35" s="89"/>
      <c r="W35" s="89"/>
      <c r="X35" s="89"/>
      <c r="Y35" s="89">
        <f>Indicador_1!$K$16</f>
        <v>0</v>
      </c>
      <c r="Z35" s="89">
        <f>Indicador_1!$K$15</f>
        <v>0</v>
      </c>
      <c r="AA35" s="89" t="str">
        <f>Indicador_1!$B$11</f>
        <v>3. Indicador Plan Nacional de Desarrollo-PND 2022-2026</v>
      </c>
      <c r="AB35" s="90" t="str">
        <f>Indicador_1!$B$4</f>
        <v xml:space="preserve">Predios titulados a nivel nacional </v>
      </c>
      <c r="AC35" s="90" t="str">
        <f>Indicador_1!$B$5</f>
        <v>Mide la cantidad de predios urbanos, rurales, fiscales y privados, que son saneados y/o titulados a nivel nacional, exceptuando los predios baldíos rurales competencia de la Agencia Nacional de Tierras.</v>
      </c>
      <c r="AD35" s="90" t="str">
        <f>Indicador_1!$B$28</f>
        <v>2. Producto:  
bienes o servicios que permitirán alcanzar el resultado esperado</v>
      </c>
      <c r="AE35" s="90" t="str">
        <f>Indicador_1!$B$29</f>
        <v>1. Estratégico</v>
      </c>
      <c r="AF35" s="89" t="str">
        <f>Indicador_1!$F$29</f>
        <v>Número</v>
      </c>
      <c r="AG35" s="89" t="str">
        <f>Indicador_1!$J$29</f>
        <v xml:space="preserve">Mensual </v>
      </c>
      <c r="AH35" s="89" t="str">
        <f>Indicador_1!$M$29</f>
        <v>30 días</v>
      </c>
      <c r="AI35" s="90" t="str">
        <f>Indicador_1!$H$28</f>
        <v>Acumulado:  
Mide los avances de cada periodo de manera individual, pero al finalizar la vigencia se sumarán las intervenciones de todos los meses. Las metas o avances no incluyen el valor de la línea base</v>
      </c>
      <c r="AJ35" s="90" t="str">
        <f>Indicador_1!$B$34</f>
        <v>Sumatoria de predios urbanos, rurales, fiscales y privados saneados y/o titulados a nivel nacional</v>
      </c>
      <c r="AK35" s="90" t="str">
        <f>Indicador_1!$B$35</f>
        <v xml:space="preserve"> Predios Titulados y Saneados de los Extintos ICT-Inurbe</v>
      </c>
      <c r="AL35" s="90" t="str">
        <f>Indicador_1!$H$35</f>
        <v>Ministerio de Vivienda,  Entes territoriales, Superintendencia de Notariado y Registro y demás entes públicos asocialdos al proceso de titulación</v>
      </c>
      <c r="AM35" s="90" t="str">
        <f>Indicador_1!$L$35</f>
        <v>Coordinador del Grupo de Titulación y Saneamiento Predial</v>
      </c>
      <c r="AN35" s="90" t="str">
        <f>Indicador_1!$B$36</f>
        <v>Predios Titulados y Saneados por las entidades territoriales</v>
      </c>
      <c r="AO35" s="90" t="str">
        <f>Indicador_1!$H$36</f>
        <v>Ministerio de Vivienda,  Entes territoriales, Superintendencia de Notariado y Registro y demás entes públicos asocialdos al proceso de titulación</v>
      </c>
      <c r="AP35" s="90" t="str">
        <f>Indicador_1!$L$36</f>
        <v>Coordinador del Grupo de Titulación y Saneamiento Predial</v>
      </c>
      <c r="AQ35" s="94"/>
      <c r="AR35" s="94" t="s">
        <v>292</v>
      </c>
      <c r="AS35" s="94">
        <f>Indicador_1!$B$55</f>
        <v>0</v>
      </c>
      <c r="AT35" s="90" t="str">
        <f>Indicador_1!$B$37</f>
        <v>Reporte de folio de matrícula de los predios fiscales titulados y saneados por las entidades territoriales y de los Extintos ICT-Inurbe</v>
      </c>
      <c r="AU35" s="90"/>
      <c r="AV35" s="89" t="b">
        <f>Indicador_1!$D$38</f>
        <v>1</v>
      </c>
      <c r="AW35" s="89" t="b">
        <f>Indicador_1!$D$39</f>
        <v>1</v>
      </c>
      <c r="AX35" s="94"/>
      <c r="AY35" s="89">
        <f>Indicador_1!$B$30</f>
        <v>40012</v>
      </c>
      <c r="AZ35" s="89">
        <f>Indicador_1!$B$31</f>
        <v>2026</v>
      </c>
      <c r="BA35" s="90" t="str">
        <f>Indicador_1!$K$30</f>
        <v>REPORTE DE CUMPLIMIENTO DE LA META DEL MVCT</v>
      </c>
      <c r="BB35" s="89">
        <f>Indicador_1!$D$22</f>
        <v>20000</v>
      </c>
      <c r="BC35" s="89">
        <f>Indicador_1!$F$22</f>
        <v>40100</v>
      </c>
      <c r="BD35" s="89">
        <f>Indicador_1!$D$23</f>
        <v>110000</v>
      </c>
      <c r="BE35" s="89">
        <f>Indicador_1!$F$23</f>
        <v>103968</v>
      </c>
      <c r="BF35" s="89">
        <f>Indicador_1!$D$24</f>
        <v>160000</v>
      </c>
      <c r="BG35" s="89">
        <f>Indicador_1!$F$24</f>
        <v>160005</v>
      </c>
      <c r="BH35" s="89">
        <f>Indicador_1!$D$25</f>
        <v>110000</v>
      </c>
      <c r="BI35" s="89">
        <f>Indicador_1!$F$25</f>
        <v>0</v>
      </c>
      <c r="BJ35" s="89">
        <f>Indicador_1!$D$26</f>
        <v>0</v>
      </c>
      <c r="BK35" s="89">
        <f>Indicador_1!$F$26</f>
        <v>0</v>
      </c>
      <c r="BL35" s="91">
        <f>Indicador_1!$N$33</f>
        <v>95000</v>
      </c>
      <c r="BM35" s="91">
        <f t="shared" si="0"/>
        <v>495000</v>
      </c>
      <c r="BN35" s="94" t="str">
        <f>Indicador_1!H57</f>
        <v>Jul</v>
      </c>
      <c r="BO35" s="94">
        <f>Indicador_1!$H$58</f>
        <v>0</v>
      </c>
      <c r="BP35" s="94"/>
      <c r="BQ35" s="96"/>
      <c r="BR35" s="94"/>
      <c r="BS35" s="94"/>
      <c r="BT35" s="97"/>
      <c r="BU35" s="97"/>
      <c r="BV35" s="94"/>
      <c r="BW35" s="94"/>
      <c r="BX35" s="94"/>
      <c r="BY35" s="94"/>
      <c r="BZ35" s="94"/>
      <c r="CA35" s="94"/>
      <c r="CB35" s="94"/>
      <c r="CC35" s="89">
        <f>Indicador_1!$B$64</f>
        <v>2026</v>
      </c>
      <c r="CD35" s="89">
        <f>Indicador_1!$B$65</f>
        <v>202400000000207</v>
      </c>
      <c r="CE35" s="89" t="str">
        <f>Indicador_1!$E$65</f>
        <v>Titulación, Saneamiento y Formalización de Predios</v>
      </c>
      <c r="CF35" s="89" t="str">
        <f>Indicador_1!$I$65</f>
        <v>Consolidar el proceso de la administración de los bienes inmuebles de propiedad de las entidades territoriales y nacionales, o al interior de su jurisdicción</v>
      </c>
      <c r="CG35" s="89" t="str">
        <f>Indicador_1!$I$66</f>
        <v>Apoyar la actualización de la información catastral y predial en los procesos de formalización saneamiento y titulación</v>
      </c>
      <c r="CH35" s="89"/>
      <c r="CI35" s="89">
        <f>Indicador_1!$D$64</f>
        <v>0</v>
      </c>
      <c r="CJ35" s="89" t="str">
        <f>Indicador_1!$I$64</f>
        <v xml:space="preserve">Recursos PGN </v>
      </c>
      <c r="CK35" s="89">
        <f>Indicador_1!$L$64</f>
        <v>11</v>
      </c>
      <c r="CL35" s="89" t="str">
        <f>Indicador_1!$C$69</f>
        <v xml:space="preserve">Cuál?  </v>
      </c>
      <c r="CM35" s="89"/>
      <c r="CN35" s="89" t="str">
        <f>Indicador_1!$B$73</f>
        <v>YOLANDA RUIZ GARZON</v>
      </c>
      <c r="CO35" s="89" t="str">
        <f>Indicador_1!$B$74</f>
        <v>Contratista
 Grupo de Titulación y Saneamiento Predial
cyriz@minvivienda.gov.co</v>
      </c>
      <c r="CP35" s="94"/>
      <c r="CQ35" s="94"/>
    </row>
    <row r="36" spans="1:95" ht="280.5" x14ac:dyDescent="0.2">
      <c r="A36" s="89" t="str">
        <f>Indicador_1!$L$4</f>
        <v>V-DSH-01</v>
      </c>
      <c r="B36" s="90">
        <f>Indicador_1!$D$14</f>
        <v>0</v>
      </c>
      <c r="C36" s="90" t="str">
        <f>Indicador_1!$C$6</f>
        <v xml:space="preserve">1. Ordenamiento del Territorio Alrededor del Agua y Justicia Ambiental </v>
      </c>
      <c r="D36" s="90" t="str">
        <f>Indicador_1!$G$6</f>
        <v xml:space="preserve">1.03. Fortalecer las capacidades de los ciudadanos y gobiernos locales para comprender y aplicar los instrumentos de ordenamiento territorial, el catastro multipropósito y el Sistema de Administración del Territorio (SAT). </v>
      </c>
      <c r="E36" s="90" t="str">
        <f>Indicador_1!$K$6</f>
        <v>1.03.06. Tenencia en las zonas rural, urbana y suburbana formalizada, adjudicada y regularizada</v>
      </c>
      <c r="F36" s="90" t="str">
        <f>Indicador_1!$C$7</f>
        <v>2. Soluciones habitacionales​</v>
      </c>
      <c r="G36" s="90" t="str">
        <f>Indicador_1!$C$8</f>
        <v>3. Gestión con valores para resultados</v>
      </c>
      <c r="H36" s="90" t="str">
        <f>Indicador_1!$J$8</f>
        <v>r) Servicio al Ciudadano</v>
      </c>
      <c r="I3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6" s="89"/>
      <c r="K36" s="89"/>
      <c r="L36" s="89"/>
      <c r="M36" s="89"/>
      <c r="N36" s="89">
        <f>Indicador_1!$D$14</f>
        <v>0</v>
      </c>
      <c r="O36" s="89">
        <f>Indicador_1!$D$15</f>
        <v>0</v>
      </c>
      <c r="P36" s="89"/>
      <c r="Q36" s="89" t="str">
        <f>Indicador_1!$D$16</f>
        <v>ID 69</v>
      </c>
      <c r="R36" s="89">
        <f>Indicador_1!$D$17</f>
        <v>0</v>
      </c>
      <c r="S36" s="89"/>
      <c r="T36" s="89">
        <f>Indicador_1!$D$18</f>
        <v>0</v>
      </c>
      <c r="U36" s="89"/>
      <c r="V36" s="89"/>
      <c r="W36" s="89"/>
      <c r="X36" s="89"/>
      <c r="Y36" s="89">
        <f>Indicador_1!$K$16</f>
        <v>0</v>
      </c>
      <c r="Z36" s="89">
        <f>Indicador_1!$K$15</f>
        <v>0</v>
      </c>
      <c r="AA36" s="89" t="str">
        <f>Indicador_1!$B$11</f>
        <v>3. Indicador Plan Nacional de Desarrollo-PND 2022-2026</v>
      </c>
      <c r="AB36" s="90" t="str">
        <f>Indicador_1!$B$4</f>
        <v xml:space="preserve">Predios titulados a nivel nacional </v>
      </c>
      <c r="AC36" s="90" t="str">
        <f>Indicador_1!$B$5</f>
        <v>Mide la cantidad de predios urbanos, rurales, fiscales y privados, que son saneados y/o titulados a nivel nacional, exceptuando los predios baldíos rurales competencia de la Agencia Nacional de Tierras.</v>
      </c>
      <c r="AD36" s="90" t="str">
        <f>Indicador_1!$B$28</f>
        <v>2. Producto:  
bienes o servicios que permitirán alcanzar el resultado esperado</v>
      </c>
      <c r="AE36" s="90" t="str">
        <f>Indicador_1!$B$29</f>
        <v>1. Estratégico</v>
      </c>
      <c r="AF36" s="89" t="str">
        <f>Indicador_1!$F$29</f>
        <v>Número</v>
      </c>
      <c r="AG36" s="89" t="str">
        <f>Indicador_1!$J$29</f>
        <v xml:space="preserve">Mensual </v>
      </c>
      <c r="AH36" s="89" t="str">
        <f>Indicador_1!$M$29</f>
        <v>30 días</v>
      </c>
      <c r="AI36" s="90" t="str">
        <f>Indicador_1!$H$28</f>
        <v>Acumulado:  
Mide los avances de cada periodo de manera individual, pero al finalizar la vigencia se sumarán las intervenciones de todos los meses. Las metas o avances no incluyen el valor de la línea base</v>
      </c>
      <c r="AJ36" s="90" t="str">
        <f>Indicador_1!$B$34</f>
        <v>Sumatoria de predios urbanos, rurales, fiscales y privados saneados y/o titulados a nivel nacional</v>
      </c>
      <c r="AK36" s="90" t="str">
        <f>Indicador_1!$B$35</f>
        <v xml:space="preserve"> Predios Titulados y Saneados de los Extintos ICT-Inurbe</v>
      </c>
      <c r="AL36" s="90" t="str">
        <f>Indicador_1!$H$35</f>
        <v>Ministerio de Vivienda,  Entes territoriales, Superintendencia de Notariado y Registro y demás entes públicos asocialdos al proceso de titulación</v>
      </c>
      <c r="AM36" s="90" t="str">
        <f>Indicador_1!$L$35</f>
        <v>Coordinador del Grupo de Titulación y Saneamiento Predial</v>
      </c>
      <c r="AN36" s="90" t="str">
        <f>Indicador_1!$B$36</f>
        <v>Predios Titulados y Saneados por las entidades territoriales</v>
      </c>
      <c r="AO36" s="90" t="str">
        <f>Indicador_1!$H$36</f>
        <v>Ministerio de Vivienda,  Entes territoriales, Superintendencia de Notariado y Registro y demás entes públicos asocialdos al proceso de titulación</v>
      </c>
      <c r="AP36" s="90" t="str">
        <f>Indicador_1!$L$36</f>
        <v>Coordinador del Grupo de Titulación y Saneamiento Predial</v>
      </c>
      <c r="AQ36" s="94"/>
      <c r="AR36" s="94" t="s">
        <v>292</v>
      </c>
      <c r="AS36" s="94">
        <f>Indicador_1!$B$55</f>
        <v>0</v>
      </c>
      <c r="AT36" s="90" t="str">
        <f>Indicador_1!$B$37</f>
        <v>Reporte de folio de matrícula de los predios fiscales titulados y saneados por las entidades territoriales y de los Extintos ICT-Inurbe</v>
      </c>
      <c r="AU36" s="90"/>
      <c r="AV36" s="89" t="b">
        <f>Indicador_1!$D$38</f>
        <v>1</v>
      </c>
      <c r="AW36" s="89" t="b">
        <f>Indicador_1!$D$39</f>
        <v>1</v>
      </c>
      <c r="AX36" s="94"/>
      <c r="AY36" s="89">
        <f>Indicador_1!$B$30</f>
        <v>40012</v>
      </c>
      <c r="AZ36" s="89">
        <f>Indicador_1!$B$31</f>
        <v>2026</v>
      </c>
      <c r="BA36" s="90" t="str">
        <f>Indicador_1!$K$30</f>
        <v>REPORTE DE CUMPLIMIENTO DE LA META DEL MVCT</v>
      </c>
      <c r="BB36" s="89">
        <f>Indicador_1!$D$22</f>
        <v>20000</v>
      </c>
      <c r="BC36" s="89">
        <f>Indicador_1!$F$22</f>
        <v>40100</v>
      </c>
      <c r="BD36" s="89">
        <f>Indicador_1!$D$23</f>
        <v>110000</v>
      </c>
      <c r="BE36" s="89">
        <f>Indicador_1!$F$23</f>
        <v>103968</v>
      </c>
      <c r="BF36" s="89">
        <f>Indicador_1!$D$24</f>
        <v>160000</v>
      </c>
      <c r="BG36" s="89">
        <f>Indicador_1!$F$24</f>
        <v>160005</v>
      </c>
      <c r="BH36" s="89">
        <f>Indicador_1!$D$25</f>
        <v>110000</v>
      </c>
      <c r="BI36" s="89">
        <f>Indicador_1!$F$25</f>
        <v>0</v>
      </c>
      <c r="BJ36" s="89">
        <f>Indicador_1!$D$26</f>
        <v>0</v>
      </c>
      <c r="BK36" s="89">
        <f>Indicador_1!$F$26</f>
        <v>0</v>
      </c>
      <c r="BL36" s="91">
        <f>Indicador_1!$N$33</f>
        <v>95000</v>
      </c>
      <c r="BM36" s="91">
        <f t="shared" si="0"/>
        <v>495000</v>
      </c>
      <c r="BN36" s="94" t="str">
        <f>Indicador_1!I57</f>
        <v>Ago</v>
      </c>
      <c r="BO36" s="94">
        <f>Indicador_1!$I$58</f>
        <v>0</v>
      </c>
      <c r="BP36" s="94"/>
      <c r="BQ36" s="96"/>
      <c r="BR36" s="94"/>
      <c r="BS36" s="94"/>
      <c r="BT36" s="97"/>
      <c r="BU36" s="97"/>
      <c r="BV36" s="94"/>
      <c r="BW36" s="94"/>
      <c r="BX36" s="94"/>
      <c r="BY36" s="94"/>
      <c r="BZ36" s="94"/>
      <c r="CA36" s="94"/>
      <c r="CB36" s="94"/>
      <c r="CC36" s="89">
        <f>Indicador_1!$B$64</f>
        <v>2026</v>
      </c>
      <c r="CD36" s="89">
        <f>Indicador_1!$B$65</f>
        <v>202400000000207</v>
      </c>
      <c r="CE36" s="89" t="str">
        <f>Indicador_1!$E$65</f>
        <v>Titulación, Saneamiento y Formalización de Predios</v>
      </c>
      <c r="CF36" s="89" t="str">
        <f>Indicador_1!$I$65</f>
        <v>Consolidar el proceso de la administración de los bienes inmuebles de propiedad de las entidades territoriales y nacionales, o al interior de su jurisdicción</v>
      </c>
      <c r="CG36" s="89" t="str">
        <f>Indicador_1!$I$66</f>
        <v>Apoyar la actualización de la información catastral y predial en los procesos de formalización saneamiento y titulación</v>
      </c>
      <c r="CH36" s="89"/>
      <c r="CI36" s="89">
        <f>Indicador_1!$D$64</f>
        <v>0</v>
      </c>
      <c r="CJ36" s="89" t="str">
        <f>Indicador_1!$I$64</f>
        <v xml:space="preserve">Recursos PGN </v>
      </c>
      <c r="CK36" s="89">
        <f>Indicador_1!$L$64</f>
        <v>11</v>
      </c>
      <c r="CL36" s="89" t="str">
        <f>Indicador_1!$C$69</f>
        <v xml:space="preserve">Cuál?  </v>
      </c>
      <c r="CM36" s="89"/>
      <c r="CN36" s="89" t="str">
        <f>Indicador_1!$B$73</f>
        <v>YOLANDA RUIZ GARZON</v>
      </c>
      <c r="CO36" s="89" t="str">
        <f>Indicador_1!$B$74</f>
        <v>Contratista
 Grupo de Titulación y Saneamiento Predial
cyriz@minvivienda.gov.co</v>
      </c>
      <c r="CP36" s="94"/>
      <c r="CQ36" s="94"/>
    </row>
    <row r="37" spans="1:95" ht="280.5" x14ac:dyDescent="0.2">
      <c r="A37" s="89" t="str">
        <f>Indicador_1!$L$4</f>
        <v>V-DSH-01</v>
      </c>
      <c r="B37" s="90">
        <f>Indicador_1!$D$14</f>
        <v>0</v>
      </c>
      <c r="C37" s="90" t="str">
        <f>Indicador_1!$C$6</f>
        <v xml:space="preserve">1. Ordenamiento del Territorio Alrededor del Agua y Justicia Ambiental </v>
      </c>
      <c r="D37" s="90" t="str">
        <f>Indicador_1!$G$6</f>
        <v xml:space="preserve">1.03. Fortalecer las capacidades de los ciudadanos y gobiernos locales para comprender y aplicar los instrumentos de ordenamiento territorial, el catastro multipropósito y el Sistema de Administración del Territorio (SAT). </v>
      </c>
      <c r="E37" s="90" t="str">
        <f>Indicador_1!$K$6</f>
        <v>1.03.06. Tenencia en las zonas rural, urbana y suburbana formalizada, adjudicada y regularizada</v>
      </c>
      <c r="F37" s="90" t="str">
        <f>Indicador_1!$C$7</f>
        <v>2. Soluciones habitacionales​</v>
      </c>
      <c r="G37" s="90" t="str">
        <f>Indicador_1!$C$8</f>
        <v>3. Gestión con valores para resultados</v>
      </c>
      <c r="H37" s="90" t="str">
        <f>Indicador_1!$J$8</f>
        <v>r) Servicio al Ciudadano</v>
      </c>
      <c r="I3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7" s="89"/>
      <c r="K37" s="89"/>
      <c r="L37" s="89"/>
      <c r="M37" s="89"/>
      <c r="N37" s="89">
        <f>Indicador_1!$D$14</f>
        <v>0</v>
      </c>
      <c r="O37" s="89">
        <f>Indicador_1!$D$15</f>
        <v>0</v>
      </c>
      <c r="P37" s="89"/>
      <c r="Q37" s="89" t="str">
        <f>Indicador_1!$D$16</f>
        <v>ID 69</v>
      </c>
      <c r="R37" s="89">
        <f>Indicador_1!$D$17</f>
        <v>0</v>
      </c>
      <c r="S37" s="89"/>
      <c r="T37" s="89">
        <f>Indicador_1!$D$18</f>
        <v>0</v>
      </c>
      <c r="U37" s="89"/>
      <c r="V37" s="89"/>
      <c r="W37" s="89"/>
      <c r="X37" s="89"/>
      <c r="Y37" s="89">
        <f>Indicador_1!$K$16</f>
        <v>0</v>
      </c>
      <c r="Z37" s="89">
        <f>Indicador_1!$K$15</f>
        <v>0</v>
      </c>
      <c r="AA37" s="89" t="str">
        <f>Indicador_1!$B$11</f>
        <v>3. Indicador Plan Nacional de Desarrollo-PND 2022-2026</v>
      </c>
      <c r="AB37" s="90" t="str">
        <f>Indicador_1!$B$4</f>
        <v xml:space="preserve">Predios titulados a nivel nacional </v>
      </c>
      <c r="AC37" s="90" t="str">
        <f>Indicador_1!$B$5</f>
        <v>Mide la cantidad de predios urbanos, rurales, fiscales y privados, que son saneados y/o titulados a nivel nacional, exceptuando los predios baldíos rurales competencia de la Agencia Nacional de Tierras.</v>
      </c>
      <c r="AD37" s="90" t="str">
        <f>Indicador_1!$B$28</f>
        <v>2. Producto:  
bienes o servicios que permitirán alcanzar el resultado esperado</v>
      </c>
      <c r="AE37" s="90" t="str">
        <f>Indicador_1!$B$29</f>
        <v>1. Estratégico</v>
      </c>
      <c r="AF37" s="89" t="str">
        <f>Indicador_1!$F$29</f>
        <v>Número</v>
      </c>
      <c r="AG37" s="89" t="str">
        <f>Indicador_1!$J$29</f>
        <v xml:space="preserve">Mensual </v>
      </c>
      <c r="AH37" s="89" t="str">
        <f>Indicador_1!$M$29</f>
        <v>30 días</v>
      </c>
      <c r="AI37" s="90" t="str">
        <f>Indicador_1!$H$28</f>
        <v>Acumulado:  
Mide los avances de cada periodo de manera individual, pero al finalizar la vigencia se sumarán las intervenciones de todos los meses. Las metas o avances no incluyen el valor de la línea base</v>
      </c>
      <c r="AJ37" s="90" t="str">
        <f>Indicador_1!$B$34</f>
        <v>Sumatoria de predios urbanos, rurales, fiscales y privados saneados y/o titulados a nivel nacional</v>
      </c>
      <c r="AK37" s="90" t="str">
        <f>Indicador_1!$B$35</f>
        <v xml:space="preserve"> Predios Titulados y Saneados de los Extintos ICT-Inurbe</v>
      </c>
      <c r="AL37" s="90" t="str">
        <f>Indicador_1!$H$35</f>
        <v>Ministerio de Vivienda,  Entes territoriales, Superintendencia de Notariado y Registro y demás entes públicos asocialdos al proceso de titulación</v>
      </c>
      <c r="AM37" s="90" t="str">
        <f>Indicador_1!$L$35</f>
        <v>Coordinador del Grupo de Titulación y Saneamiento Predial</v>
      </c>
      <c r="AN37" s="90" t="str">
        <f>Indicador_1!$B$36</f>
        <v>Predios Titulados y Saneados por las entidades territoriales</v>
      </c>
      <c r="AO37" s="90" t="str">
        <f>Indicador_1!$H$36</f>
        <v>Ministerio de Vivienda,  Entes territoriales, Superintendencia de Notariado y Registro y demás entes públicos asocialdos al proceso de titulación</v>
      </c>
      <c r="AP37" s="90" t="str">
        <f>Indicador_1!$L$36</f>
        <v>Coordinador del Grupo de Titulación y Saneamiento Predial</v>
      </c>
      <c r="AQ37" s="94"/>
      <c r="AR37" s="94" t="s">
        <v>292</v>
      </c>
      <c r="AS37" s="94">
        <f>Indicador_1!$B$55</f>
        <v>0</v>
      </c>
      <c r="AT37" s="90" t="str">
        <f>Indicador_1!$B$37</f>
        <v>Reporte de folio de matrícula de los predios fiscales titulados y saneados por las entidades territoriales y de los Extintos ICT-Inurbe</v>
      </c>
      <c r="AU37" s="90"/>
      <c r="AV37" s="89" t="b">
        <f>Indicador_1!$D$38</f>
        <v>1</v>
      </c>
      <c r="AW37" s="89" t="b">
        <f>Indicador_1!$D$39</f>
        <v>1</v>
      </c>
      <c r="AX37" s="94"/>
      <c r="AY37" s="89">
        <f>Indicador_1!$B$30</f>
        <v>40012</v>
      </c>
      <c r="AZ37" s="89">
        <f>Indicador_1!$B$31</f>
        <v>2026</v>
      </c>
      <c r="BA37" s="90" t="str">
        <f>Indicador_1!$K$30</f>
        <v>REPORTE DE CUMPLIMIENTO DE LA META DEL MVCT</v>
      </c>
      <c r="BB37" s="89">
        <f>Indicador_1!$D$22</f>
        <v>20000</v>
      </c>
      <c r="BC37" s="89">
        <f>Indicador_1!$F$22</f>
        <v>40100</v>
      </c>
      <c r="BD37" s="89">
        <f>Indicador_1!$D$23</f>
        <v>110000</v>
      </c>
      <c r="BE37" s="89">
        <f>Indicador_1!$F$23</f>
        <v>103968</v>
      </c>
      <c r="BF37" s="89">
        <f>Indicador_1!$D$24</f>
        <v>160000</v>
      </c>
      <c r="BG37" s="89">
        <f>Indicador_1!$F$24</f>
        <v>160005</v>
      </c>
      <c r="BH37" s="89">
        <f>Indicador_1!$D$25</f>
        <v>110000</v>
      </c>
      <c r="BI37" s="89">
        <f>Indicador_1!$F$25</f>
        <v>0</v>
      </c>
      <c r="BJ37" s="89">
        <f>Indicador_1!$D$26</f>
        <v>0</v>
      </c>
      <c r="BK37" s="89">
        <f>Indicador_1!$F$26</f>
        <v>0</v>
      </c>
      <c r="BL37" s="91">
        <f>Indicador_1!$N$33</f>
        <v>95000</v>
      </c>
      <c r="BM37" s="91">
        <f t="shared" si="0"/>
        <v>495000</v>
      </c>
      <c r="BN37" s="94" t="str">
        <f>Indicador_1!J57</f>
        <v>Sep</v>
      </c>
      <c r="BO37" s="94">
        <f>Indicador_1!$J$58</f>
        <v>0</v>
      </c>
      <c r="BP37" s="94"/>
      <c r="BQ37" s="96"/>
      <c r="BR37" s="94"/>
      <c r="BS37" s="94"/>
      <c r="BT37" s="97"/>
      <c r="BU37" s="97"/>
      <c r="BV37" s="94"/>
      <c r="BW37" s="94"/>
      <c r="BX37" s="94"/>
      <c r="BY37" s="94"/>
      <c r="BZ37" s="94"/>
      <c r="CA37" s="94"/>
      <c r="CB37" s="94"/>
      <c r="CC37" s="89">
        <f>Indicador_1!$B$64</f>
        <v>2026</v>
      </c>
      <c r="CD37" s="89">
        <f>Indicador_1!$B$65</f>
        <v>202400000000207</v>
      </c>
      <c r="CE37" s="89" t="str">
        <f>Indicador_1!$E$65</f>
        <v>Titulación, Saneamiento y Formalización de Predios</v>
      </c>
      <c r="CF37" s="89" t="str">
        <f>Indicador_1!$I$65</f>
        <v>Consolidar el proceso de la administración de los bienes inmuebles de propiedad de las entidades territoriales y nacionales, o al interior de su jurisdicción</v>
      </c>
      <c r="CG37" s="89" t="str">
        <f>Indicador_1!$I$66</f>
        <v>Apoyar la actualización de la información catastral y predial en los procesos de formalización saneamiento y titulación</v>
      </c>
      <c r="CH37" s="89"/>
      <c r="CI37" s="89">
        <f>Indicador_1!$D$64</f>
        <v>0</v>
      </c>
      <c r="CJ37" s="89" t="str">
        <f>Indicador_1!$I$64</f>
        <v xml:space="preserve">Recursos PGN </v>
      </c>
      <c r="CK37" s="89">
        <f>Indicador_1!$L$64</f>
        <v>11</v>
      </c>
      <c r="CL37" s="89" t="str">
        <f>Indicador_1!$C$69</f>
        <v xml:space="preserve">Cuál?  </v>
      </c>
      <c r="CM37" s="89"/>
      <c r="CN37" s="89" t="str">
        <f>Indicador_1!$B$73</f>
        <v>YOLANDA RUIZ GARZON</v>
      </c>
      <c r="CO37" s="89" t="str">
        <f>Indicador_1!$B$74</f>
        <v>Contratista
 Grupo de Titulación y Saneamiento Predial
cyriz@minvivienda.gov.co</v>
      </c>
      <c r="CP37" s="94"/>
      <c r="CQ37" s="94"/>
    </row>
    <row r="38" spans="1:95" ht="280.5" x14ac:dyDescent="0.2">
      <c r="A38" s="89" t="str">
        <f>Indicador_1!$L$4</f>
        <v>V-DSH-01</v>
      </c>
      <c r="B38" s="90">
        <f>Indicador_1!$D$14</f>
        <v>0</v>
      </c>
      <c r="C38" s="90" t="str">
        <f>Indicador_1!$C$6</f>
        <v xml:space="preserve">1. Ordenamiento del Territorio Alrededor del Agua y Justicia Ambiental </v>
      </c>
      <c r="D38" s="90" t="str">
        <f>Indicador_1!$G$6</f>
        <v xml:space="preserve">1.03. Fortalecer las capacidades de los ciudadanos y gobiernos locales para comprender y aplicar los instrumentos de ordenamiento territorial, el catastro multipropósito y el Sistema de Administración del Territorio (SAT). </v>
      </c>
      <c r="E38" s="90" t="str">
        <f>Indicador_1!$K$6</f>
        <v>1.03.06. Tenencia en las zonas rural, urbana y suburbana formalizada, adjudicada y regularizada</v>
      </c>
      <c r="F38" s="90" t="str">
        <f>Indicador_1!$C$7</f>
        <v>2. Soluciones habitacionales​</v>
      </c>
      <c r="G38" s="90" t="str">
        <f>Indicador_1!$C$8</f>
        <v>3. Gestión con valores para resultados</v>
      </c>
      <c r="H38" s="90" t="str">
        <f>Indicador_1!$J$8</f>
        <v>r) Servicio al Ciudadano</v>
      </c>
      <c r="I3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8" s="89"/>
      <c r="K38" s="89"/>
      <c r="L38" s="89"/>
      <c r="M38" s="89"/>
      <c r="N38" s="89">
        <f>Indicador_1!$D$14</f>
        <v>0</v>
      </c>
      <c r="O38" s="89">
        <f>Indicador_1!$D$15</f>
        <v>0</v>
      </c>
      <c r="P38" s="89"/>
      <c r="Q38" s="89" t="str">
        <f>Indicador_1!$D$16</f>
        <v>ID 69</v>
      </c>
      <c r="R38" s="89">
        <f>Indicador_1!$D$17</f>
        <v>0</v>
      </c>
      <c r="S38" s="89"/>
      <c r="T38" s="89">
        <f>Indicador_1!$D$18</f>
        <v>0</v>
      </c>
      <c r="U38" s="89"/>
      <c r="V38" s="89"/>
      <c r="W38" s="89"/>
      <c r="X38" s="89"/>
      <c r="Y38" s="89">
        <f>Indicador_1!$K$16</f>
        <v>0</v>
      </c>
      <c r="Z38" s="89">
        <f>Indicador_1!$K$15</f>
        <v>0</v>
      </c>
      <c r="AA38" s="89" t="str">
        <f>Indicador_1!$B$11</f>
        <v>3. Indicador Plan Nacional de Desarrollo-PND 2022-2026</v>
      </c>
      <c r="AB38" s="90" t="str">
        <f>Indicador_1!$B$4</f>
        <v xml:space="preserve">Predios titulados a nivel nacional </v>
      </c>
      <c r="AC38" s="90" t="str">
        <f>Indicador_1!$B$5</f>
        <v>Mide la cantidad de predios urbanos, rurales, fiscales y privados, que son saneados y/o titulados a nivel nacional, exceptuando los predios baldíos rurales competencia de la Agencia Nacional de Tierras.</v>
      </c>
      <c r="AD38" s="90" t="str">
        <f>Indicador_1!$B$28</f>
        <v>2. Producto:  
bienes o servicios que permitirán alcanzar el resultado esperado</v>
      </c>
      <c r="AE38" s="90" t="str">
        <f>Indicador_1!$B$29</f>
        <v>1. Estratégico</v>
      </c>
      <c r="AF38" s="89" t="str">
        <f>Indicador_1!$F$29</f>
        <v>Número</v>
      </c>
      <c r="AG38" s="89" t="str">
        <f>Indicador_1!$J$29</f>
        <v xml:space="preserve">Mensual </v>
      </c>
      <c r="AH38" s="89" t="str">
        <f>Indicador_1!$M$29</f>
        <v>30 días</v>
      </c>
      <c r="AI38" s="90" t="str">
        <f>Indicador_1!$H$28</f>
        <v>Acumulado:  
Mide los avances de cada periodo de manera individual, pero al finalizar la vigencia se sumarán las intervenciones de todos los meses. Las metas o avances no incluyen el valor de la línea base</v>
      </c>
      <c r="AJ38" s="90" t="str">
        <f>Indicador_1!$B$34</f>
        <v>Sumatoria de predios urbanos, rurales, fiscales y privados saneados y/o titulados a nivel nacional</v>
      </c>
      <c r="AK38" s="90" t="str">
        <f>Indicador_1!$B$35</f>
        <v xml:space="preserve"> Predios Titulados y Saneados de los Extintos ICT-Inurbe</v>
      </c>
      <c r="AL38" s="90" t="str">
        <f>Indicador_1!$H$35</f>
        <v>Ministerio de Vivienda,  Entes territoriales, Superintendencia de Notariado y Registro y demás entes públicos asocialdos al proceso de titulación</v>
      </c>
      <c r="AM38" s="90" t="str">
        <f>Indicador_1!$L$35</f>
        <v>Coordinador del Grupo de Titulación y Saneamiento Predial</v>
      </c>
      <c r="AN38" s="90" t="str">
        <f>Indicador_1!$B$36</f>
        <v>Predios Titulados y Saneados por las entidades territoriales</v>
      </c>
      <c r="AO38" s="90" t="str">
        <f>Indicador_1!$H$36</f>
        <v>Ministerio de Vivienda,  Entes territoriales, Superintendencia de Notariado y Registro y demás entes públicos asocialdos al proceso de titulación</v>
      </c>
      <c r="AP38" s="90" t="str">
        <f>Indicador_1!$L$36</f>
        <v>Coordinador del Grupo de Titulación y Saneamiento Predial</v>
      </c>
      <c r="AQ38" s="94"/>
      <c r="AR38" s="94" t="s">
        <v>292</v>
      </c>
      <c r="AS38" s="94">
        <f>Indicador_1!$B$55</f>
        <v>0</v>
      </c>
      <c r="AT38" s="90" t="str">
        <f>Indicador_1!$B$37</f>
        <v>Reporte de folio de matrícula de los predios fiscales titulados y saneados por las entidades territoriales y de los Extintos ICT-Inurbe</v>
      </c>
      <c r="AU38" s="90"/>
      <c r="AV38" s="89" t="b">
        <f>Indicador_1!$D$38</f>
        <v>1</v>
      </c>
      <c r="AW38" s="89" t="b">
        <f>Indicador_1!$D$39</f>
        <v>1</v>
      </c>
      <c r="AX38" s="94"/>
      <c r="AY38" s="89">
        <f>Indicador_1!$B$30</f>
        <v>40012</v>
      </c>
      <c r="AZ38" s="89">
        <f>Indicador_1!$B$31</f>
        <v>2026</v>
      </c>
      <c r="BA38" s="90" t="str">
        <f>Indicador_1!$K$30</f>
        <v>REPORTE DE CUMPLIMIENTO DE LA META DEL MVCT</v>
      </c>
      <c r="BB38" s="89">
        <f>Indicador_1!$D$22</f>
        <v>20000</v>
      </c>
      <c r="BC38" s="89">
        <f>Indicador_1!$F$22</f>
        <v>40100</v>
      </c>
      <c r="BD38" s="89">
        <f>Indicador_1!$D$23</f>
        <v>110000</v>
      </c>
      <c r="BE38" s="89">
        <f>Indicador_1!$F$23</f>
        <v>103968</v>
      </c>
      <c r="BF38" s="89">
        <f>Indicador_1!$D$24</f>
        <v>160000</v>
      </c>
      <c r="BG38" s="89">
        <f>Indicador_1!$F$24</f>
        <v>160005</v>
      </c>
      <c r="BH38" s="89">
        <f>Indicador_1!$D$25</f>
        <v>110000</v>
      </c>
      <c r="BI38" s="89">
        <f>Indicador_1!$F$25</f>
        <v>0</v>
      </c>
      <c r="BJ38" s="89">
        <f>Indicador_1!$D$26</f>
        <v>0</v>
      </c>
      <c r="BK38" s="89">
        <f>Indicador_1!$F$26</f>
        <v>0</v>
      </c>
      <c r="BL38" s="91">
        <f>Indicador_1!$N$33</f>
        <v>95000</v>
      </c>
      <c r="BM38" s="91">
        <f t="shared" si="0"/>
        <v>495000</v>
      </c>
      <c r="BN38" s="94" t="str">
        <f>Indicador_1!K57</f>
        <v>Oct</v>
      </c>
      <c r="BO38" s="94">
        <f>Indicador_1!$K$58</f>
        <v>0</v>
      </c>
      <c r="BP38" s="94"/>
      <c r="BQ38" s="96"/>
      <c r="BR38" s="94"/>
      <c r="BS38" s="94"/>
      <c r="BT38" s="97"/>
      <c r="BU38" s="97"/>
      <c r="BV38" s="94"/>
      <c r="BW38" s="94"/>
      <c r="BX38" s="94"/>
      <c r="BY38" s="94"/>
      <c r="BZ38" s="94"/>
      <c r="CA38" s="94"/>
      <c r="CB38" s="94"/>
      <c r="CC38" s="89">
        <f>Indicador_1!$B$64</f>
        <v>2026</v>
      </c>
      <c r="CD38" s="89">
        <f>Indicador_1!$B$65</f>
        <v>202400000000207</v>
      </c>
      <c r="CE38" s="89" t="str">
        <f>Indicador_1!$E$65</f>
        <v>Titulación, Saneamiento y Formalización de Predios</v>
      </c>
      <c r="CF38" s="89" t="str">
        <f>Indicador_1!$I$65</f>
        <v>Consolidar el proceso de la administración de los bienes inmuebles de propiedad de las entidades territoriales y nacionales, o al interior de su jurisdicción</v>
      </c>
      <c r="CG38" s="89" t="str">
        <f>Indicador_1!$I$66</f>
        <v>Apoyar la actualización de la información catastral y predial en los procesos de formalización saneamiento y titulación</v>
      </c>
      <c r="CH38" s="89"/>
      <c r="CI38" s="89">
        <f>Indicador_1!$D$64</f>
        <v>0</v>
      </c>
      <c r="CJ38" s="89" t="str">
        <f>Indicador_1!$I$64</f>
        <v xml:space="preserve">Recursos PGN </v>
      </c>
      <c r="CK38" s="89">
        <f>Indicador_1!$L$64</f>
        <v>11</v>
      </c>
      <c r="CL38" s="89" t="str">
        <f>Indicador_1!$C$69</f>
        <v xml:space="preserve">Cuál?  </v>
      </c>
      <c r="CM38" s="89"/>
      <c r="CN38" s="89" t="str">
        <f>Indicador_1!$B$73</f>
        <v>YOLANDA RUIZ GARZON</v>
      </c>
      <c r="CO38" s="89" t="str">
        <f>Indicador_1!$B$74</f>
        <v>Contratista
 Grupo de Titulación y Saneamiento Predial
cyriz@minvivienda.gov.co</v>
      </c>
      <c r="CP38" s="94"/>
      <c r="CQ38" s="94"/>
    </row>
    <row r="39" spans="1:95" ht="280.5" x14ac:dyDescent="0.2">
      <c r="A39" s="89" t="str">
        <f>Indicador_1!$L$4</f>
        <v>V-DSH-01</v>
      </c>
      <c r="B39" s="90">
        <f>Indicador_1!$D$14</f>
        <v>0</v>
      </c>
      <c r="C39" s="90" t="str">
        <f>Indicador_1!$C$6</f>
        <v xml:space="preserve">1. Ordenamiento del Territorio Alrededor del Agua y Justicia Ambiental </v>
      </c>
      <c r="D39" s="90" t="str">
        <f>Indicador_1!$G$6</f>
        <v xml:space="preserve">1.03. Fortalecer las capacidades de los ciudadanos y gobiernos locales para comprender y aplicar los instrumentos de ordenamiento territorial, el catastro multipropósito y el Sistema de Administración del Territorio (SAT). </v>
      </c>
      <c r="E39" s="90" t="str">
        <f>Indicador_1!$K$6</f>
        <v>1.03.06. Tenencia en las zonas rural, urbana y suburbana formalizada, adjudicada y regularizada</v>
      </c>
      <c r="F39" s="90" t="str">
        <f>Indicador_1!$C$7</f>
        <v>2. Soluciones habitacionales​</v>
      </c>
      <c r="G39" s="90" t="str">
        <f>Indicador_1!$C$8</f>
        <v>3. Gestión con valores para resultados</v>
      </c>
      <c r="H39" s="90" t="str">
        <f>Indicador_1!$J$8</f>
        <v>r) Servicio al Ciudadano</v>
      </c>
      <c r="I3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39" s="89"/>
      <c r="K39" s="89"/>
      <c r="L39" s="89"/>
      <c r="M39" s="89"/>
      <c r="N39" s="89">
        <f>Indicador_1!$D$14</f>
        <v>0</v>
      </c>
      <c r="O39" s="89">
        <f>Indicador_1!$D$15</f>
        <v>0</v>
      </c>
      <c r="P39" s="89"/>
      <c r="Q39" s="89" t="str">
        <f>Indicador_1!$D$16</f>
        <v>ID 69</v>
      </c>
      <c r="R39" s="89">
        <f>Indicador_1!$D$17</f>
        <v>0</v>
      </c>
      <c r="S39" s="89"/>
      <c r="T39" s="89">
        <f>Indicador_1!$D$18</f>
        <v>0</v>
      </c>
      <c r="U39" s="89"/>
      <c r="V39" s="89"/>
      <c r="W39" s="89"/>
      <c r="X39" s="89"/>
      <c r="Y39" s="89">
        <f>Indicador_1!$K$16</f>
        <v>0</v>
      </c>
      <c r="Z39" s="89">
        <f>Indicador_1!$K$15</f>
        <v>0</v>
      </c>
      <c r="AA39" s="89" t="str">
        <f>Indicador_1!$B$11</f>
        <v>3. Indicador Plan Nacional de Desarrollo-PND 2022-2026</v>
      </c>
      <c r="AB39" s="90" t="str">
        <f>Indicador_1!$B$4</f>
        <v xml:space="preserve">Predios titulados a nivel nacional </v>
      </c>
      <c r="AC39" s="90" t="str">
        <f>Indicador_1!$B$5</f>
        <v>Mide la cantidad de predios urbanos, rurales, fiscales y privados, que son saneados y/o titulados a nivel nacional, exceptuando los predios baldíos rurales competencia de la Agencia Nacional de Tierras.</v>
      </c>
      <c r="AD39" s="90" t="str">
        <f>Indicador_1!$B$28</f>
        <v>2. Producto:  
bienes o servicios que permitirán alcanzar el resultado esperado</v>
      </c>
      <c r="AE39" s="90" t="str">
        <f>Indicador_1!$B$29</f>
        <v>1. Estratégico</v>
      </c>
      <c r="AF39" s="89" t="str">
        <f>Indicador_1!$F$29</f>
        <v>Número</v>
      </c>
      <c r="AG39" s="89" t="str">
        <f>Indicador_1!$J$29</f>
        <v xml:space="preserve">Mensual </v>
      </c>
      <c r="AH39" s="89" t="str">
        <f>Indicador_1!$M$29</f>
        <v>30 días</v>
      </c>
      <c r="AI39" s="90" t="str">
        <f>Indicador_1!$H$28</f>
        <v>Acumulado:  
Mide los avances de cada periodo de manera individual, pero al finalizar la vigencia se sumarán las intervenciones de todos los meses. Las metas o avances no incluyen el valor de la línea base</v>
      </c>
      <c r="AJ39" s="90" t="str">
        <f>Indicador_1!$B$34</f>
        <v>Sumatoria de predios urbanos, rurales, fiscales y privados saneados y/o titulados a nivel nacional</v>
      </c>
      <c r="AK39" s="90" t="str">
        <f>Indicador_1!$B$35</f>
        <v xml:space="preserve"> Predios Titulados y Saneados de los Extintos ICT-Inurbe</v>
      </c>
      <c r="AL39" s="90" t="str">
        <f>Indicador_1!$H$35</f>
        <v>Ministerio de Vivienda,  Entes territoriales, Superintendencia de Notariado y Registro y demás entes públicos asocialdos al proceso de titulación</v>
      </c>
      <c r="AM39" s="90" t="str">
        <f>Indicador_1!$L$35</f>
        <v>Coordinador del Grupo de Titulación y Saneamiento Predial</v>
      </c>
      <c r="AN39" s="90" t="str">
        <f>Indicador_1!$B$36</f>
        <v>Predios Titulados y Saneados por las entidades territoriales</v>
      </c>
      <c r="AO39" s="90" t="str">
        <f>Indicador_1!$H$36</f>
        <v>Ministerio de Vivienda,  Entes territoriales, Superintendencia de Notariado y Registro y demás entes públicos asocialdos al proceso de titulación</v>
      </c>
      <c r="AP39" s="90" t="str">
        <f>Indicador_1!$L$36</f>
        <v>Coordinador del Grupo de Titulación y Saneamiento Predial</v>
      </c>
      <c r="AQ39" s="94"/>
      <c r="AR39" s="94" t="s">
        <v>292</v>
      </c>
      <c r="AS39" s="94">
        <f>Indicador_1!$B$55</f>
        <v>0</v>
      </c>
      <c r="AT39" s="90" t="str">
        <f>Indicador_1!$B$37</f>
        <v>Reporte de folio de matrícula de los predios fiscales titulados y saneados por las entidades territoriales y de los Extintos ICT-Inurbe</v>
      </c>
      <c r="AU39" s="90"/>
      <c r="AV39" s="89" t="b">
        <f>Indicador_1!$D$38</f>
        <v>1</v>
      </c>
      <c r="AW39" s="89" t="b">
        <f>Indicador_1!$D$39</f>
        <v>1</v>
      </c>
      <c r="AX39" s="94"/>
      <c r="AY39" s="89">
        <f>Indicador_1!$B$30</f>
        <v>40012</v>
      </c>
      <c r="AZ39" s="89">
        <f>Indicador_1!$B$31</f>
        <v>2026</v>
      </c>
      <c r="BA39" s="90" t="str">
        <f>Indicador_1!$K$30</f>
        <v>REPORTE DE CUMPLIMIENTO DE LA META DEL MVCT</v>
      </c>
      <c r="BB39" s="89">
        <f>Indicador_1!$D$22</f>
        <v>20000</v>
      </c>
      <c r="BC39" s="89">
        <f>Indicador_1!$F$22</f>
        <v>40100</v>
      </c>
      <c r="BD39" s="89">
        <f>Indicador_1!$D$23</f>
        <v>110000</v>
      </c>
      <c r="BE39" s="89">
        <f>Indicador_1!$F$23</f>
        <v>103968</v>
      </c>
      <c r="BF39" s="89">
        <f>Indicador_1!$D$24</f>
        <v>160000</v>
      </c>
      <c r="BG39" s="89">
        <f>Indicador_1!$F$24</f>
        <v>160005</v>
      </c>
      <c r="BH39" s="89">
        <f>Indicador_1!$D$25</f>
        <v>110000</v>
      </c>
      <c r="BI39" s="89">
        <f>Indicador_1!$F$25</f>
        <v>0</v>
      </c>
      <c r="BJ39" s="89">
        <f>Indicador_1!$D$26</f>
        <v>0</v>
      </c>
      <c r="BK39" s="89">
        <f>Indicador_1!$F$26</f>
        <v>0</v>
      </c>
      <c r="BL39" s="91">
        <f>Indicador_1!$N$33</f>
        <v>95000</v>
      </c>
      <c r="BM39" s="91">
        <f t="shared" si="0"/>
        <v>495000</v>
      </c>
      <c r="BN39" s="94" t="str">
        <f>Indicador_1!L57</f>
        <v>Nov</v>
      </c>
      <c r="BO39" s="94">
        <f>Indicador_1!$L$58</f>
        <v>0</v>
      </c>
      <c r="BP39" s="94"/>
      <c r="BQ39" s="96"/>
      <c r="BR39" s="94"/>
      <c r="BS39" s="94"/>
      <c r="BT39" s="97"/>
      <c r="BU39" s="97"/>
      <c r="BV39" s="94"/>
      <c r="BW39" s="94"/>
      <c r="BX39" s="94"/>
      <c r="BY39" s="94"/>
      <c r="BZ39" s="94"/>
      <c r="CA39" s="94"/>
      <c r="CB39" s="94"/>
      <c r="CC39" s="89">
        <f>Indicador_1!$B$64</f>
        <v>2026</v>
      </c>
      <c r="CD39" s="89">
        <f>Indicador_1!$B$65</f>
        <v>202400000000207</v>
      </c>
      <c r="CE39" s="89" t="str">
        <f>Indicador_1!$E$65</f>
        <v>Titulación, Saneamiento y Formalización de Predios</v>
      </c>
      <c r="CF39" s="89" t="str">
        <f>Indicador_1!$I$65</f>
        <v>Consolidar el proceso de la administración de los bienes inmuebles de propiedad de las entidades territoriales y nacionales, o al interior de su jurisdicción</v>
      </c>
      <c r="CG39" s="89" t="str">
        <f>Indicador_1!$I$66</f>
        <v>Apoyar la actualización de la información catastral y predial en los procesos de formalización saneamiento y titulación</v>
      </c>
      <c r="CH39" s="89"/>
      <c r="CI39" s="89">
        <f>Indicador_1!$D$64</f>
        <v>0</v>
      </c>
      <c r="CJ39" s="89" t="str">
        <f>Indicador_1!$I$64</f>
        <v xml:space="preserve">Recursos PGN </v>
      </c>
      <c r="CK39" s="89">
        <f>Indicador_1!$L$64</f>
        <v>11</v>
      </c>
      <c r="CL39" s="89" t="str">
        <f>Indicador_1!$C$69</f>
        <v xml:space="preserve">Cuál?  </v>
      </c>
      <c r="CM39" s="89"/>
      <c r="CN39" s="89" t="str">
        <f>Indicador_1!$B$73</f>
        <v>YOLANDA RUIZ GARZON</v>
      </c>
      <c r="CO39" s="89" t="str">
        <f>Indicador_1!$B$74</f>
        <v>Contratista
 Grupo de Titulación y Saneamiento Predial
cyriz@minvivienda.gov.co</v>
      </c>
      <c r="CP39" s="94"/>
      <c r="CQ39" s="94"/>
    </row>
    <row r="40" spans="1:95" ht="280.5" x14ac:dyDescent="0.2">
      <c r="A40" s="89" t="str">
        <f>Indicador_1!$L$4</f>
        <v>V-DSH-01</v>
      </c>
      <c r="B40" s="90">
        <f>Indicador_1!$D$14</f>
        <v>0</v>
      </c>
      <c r="C40" s="90" t="str">
        <f>Indicador_1!$C$6</f>
        <v xml:space="preserve">1. Ordenamiento del Territorio Alrededor del Agua y Justicia Ambiental </v>
      </c>
      <c r="D40" s="90" t="str">
        <f>Indicador_1!$G$6</f>
        <v xml:space="preserve">1.03. Fortalecer las capacidades de los ciudadanos y gobiernos locales para comprender y aplicar los instrumentos de ordenamiento territorial, el catastro multipropósito y el Sistema de Administración del Territorio (SAT). </v>
      </c>
      <c r="E40" s="90" t="str">
        <f>Indicador_1!$K$6</f>
        <v>1.03.06. Tenencia en las zonas rural, urbana y suburbana formalizada, adjudicada y regularizada</v>
      </c>
      <c r="F40" s="90" t="str">
        <f>Indicador_1!$C$7</f>
        <v>2. Soluciones habitacionales​</v>
      </c>
      <c r="G40" s="90" t="str">
        <f>Indicador_1!$C$8</f>
        <v>3. Gestión con valores para resultados</v>
      </c>
      <c r="H40" s="90" t="str">
        <f>Indicador_1!$J$8</f>
        <v>r) Servicio al Ciudadano</v>
      </c>
      <c r="I4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0" s="89"/>
      <c r="K40" s="89"/>
      <c r="L40" s="89"/>
      <c r="M40" s="89"/>
      <c r="N40" s="89">
        <f>Indicador_1!$D$14</f>
        <v>0</v>
      </c>
      <c r="O40" s="89">
        <f>Indicador_1!$D$15</f>
        <v>0</v>
      </c>
      <c r="P40" s="89"/>
      <c r="Q40" s="89" t="str">
        <f>Indicador_1!$D$16</f>
        <v>ID 69</v>
      </c>
      <c r="R40" s="89">
        <f>Indicador_1!$D$17</f>
        <v>0</v>
      </c>
      <c r="S40" s="89"/>
      <c r="T40" s="89">
        <f>Indicador_1!$D$18</f>
        <v>0</v>
      </c>
      <c r="U40" s="89"/>
      <c r="V40" s="89"/>
      <c r="W40" s="89"/>
      <c r="X40" s="89"/>
      <c r="Y40" s="89">
        <f>Indicador_1!$K$16</f>
        <v>0</v>
      </c>
      <c r="Z40" s="89">
        <f>Indicador_1!$K$15</f>
        <v>0</v>
      </c>
      <c r="AA40" s="89" t="str">
        <f>Indicador_1!$B$11</f>
        <v>3. Indicador Plan Nacional de Desarrollo-PND 2022-2026</v>
      </c>
      <c r="AB40" s="90" t="str">
        <f>Indicador_1!$B$4</f>
        <v xml:space="preserve">Predios titulados a nivel nacional </v>
      </c>
      <c r="AC40" s="90" t="str">
        <f>Indicador_1!$B$5</f>
        <v>Mide la cantidad de predios urbanos, rurales, fiscales y privados, que son saneados y/o titulados a nivel nacional, exceptuando los predios baldíos rurales competencia de la Agencia Nacional de Tierras.</v>
      </c>
      <c r="AD40" s="90" t="str">
        <f>Indicador_1!$B$28</f>
        <v>2. Producto:  
bienes o servicios que permitirán alcanzar el resultado esperado</v>
      </c>
      <c r="AE40" s="90" t="str">
        <f>Indicador_1!$B$29</f>
        <v>1. Estratégico</v>
      </c>
      <c r="AF40" s="89" t="str">
        <f>Indicador_1!$F$29</f>
        <v>Número</v>
      </c>
      <c r="AG40" s="89" t="str">
        <f>Indicador_1!$J$29</f>
        <v xml:space="preserve">Mensual </v>
      </c>
      <c r="AH40" s="89" t="str">
        <f>Indicador_1!$M$29</f>
        <v>30 días</v>
      </c>
      <c r="AI40" s="90" t="str">
        <f>Indicador_1!$H$28</f>
        <v>Acumulado:  
Mide los avances de cada periodo de manera individual, pero al finalizar la vigencia se sumarán las intervenciones de todos los meses. Las metas o avances no incluyen el valor de la línea base</v>
      </c>
      <c r="AJ40" s="90" t="str">
        <f>Indicador_1!$B$34</f>
        <v>Sumatoria de predios urbanos, rurales, fiscales y privados saneados y/o titulados a nivel nacional</v>
      </c>
      <c r="AK40" s="90" t="str">
        <f>Indicador_1!$B$35</f>
        <v xml:space="preserve"> Predios Titulados y Saneados de los Extintos ICT-Inurbe</v>
      </c>
      <c r="AL40" s="90" t="str">
        <f>Indicador_1!$H$35</f>
        <v>Ministerio de Vivienda,  Entes territoriales, Superintendencia de Notariado y Registro y demás entes públicos asocialdos al proceso de titulación</v>
      </c>
      <c r="AM40" s="90" t="str">
        <f>Indicador_1!$L$35</f>
        <v>Coordinador del Grupo de Titulación y Saneamiento Predial</v>
      </c>
      <c r="AN40" s="90" t="str">
        <f>Indicador_1!$B$36</f>
        <v>Predios Titulados y Saneados por las entidades territoriales</v>
      </c>
      <c r="AO40" s="90" t="str">
        <f>Indicador_1!$H$36</f>
        <v>Ministerio de Vivienda,  Entes territoriales, Superintendencia de Notariado y Registro y demás entes públicos asocialdos al proceso de titulación</v>
      </c>
      <c r="AP40" s="90" t="str">
        <f>Indicador_1!$L$36</f>
        <v>Coordinador del Grupo de Titulación y Saneamiento Predial</v>
      </c>
      <c r="AQ40" s="94"/>
      <c r="AR40" s="94" t="s">
        <v>292</v>
      </c>
      <c r="AS40" s="94">
        <f>Indicador_1!$B$55</f>
        <v>0</v>
      </c>
      <c r="AT40" s="90" t="str">
        <f>Indicador_1!$B$37</f>
        <v>Reporte de folio de matrícula de los predios fiscales titulados y saneados por las entidades territoriales y de los Extintos ICT-Inurbe</v>
      </c>
      <c r="AU40" s="90"/>
      <c r="AV40" s="89" t="b">
        <f>Indicador_1!$D$38</f>
        <v>1</v>
      </c>
      <c r="AW40" s="89" t="b">
        <f>Indicador_1!$D$39</f>
        <v>1</v>
      </c>
      <c r="AX40" s="94"/>
      <c r="AY40" s="89">
        <f>Indicador_1!$B$30</f>
        <v>40012</v>
      </c>
      <c r="AZ40" s="89">
        <f>Indicador_1!$B$31</f>
        <v>2026</v>
      </c>
      <c r="BA40" s="90" t="str">
        <f>Indicador_1!$K$30</f>
        <v>REPORTE DE CUMPLIMIENTO DE LA META DEL MVCT</v>
      </c>
      <c r="BB40" s="89">
        <f>Indicador_1!$D$22</f>
        <v>20000</v>
      </c>
      <c r="BC40" s="89">
        <f>Indicador_1!$F$22</f>
        <v>40100</v>
      </c>
      <c r="BD40" s="89">
        <f>Indicador_1!$D$23</f>
        <v>110000</v>
      </c>
      <c r="BE40" s="89">
        <f>Indicador_1!$F$23</f>
        <v>103968</v>
      </c>
      <c r="BF40" s="89">
        <f>Indicador_1!$D$24</f>
        <v>160000</v>
      </c>
      <c r="BG40" s="89">
        <f>Indicador_1!$F$24</f>
        <v>160005</v>
      </c>
      <c r="BH40" s="89">
        <f>Indicador_1!$D$25</f>
        <v>110000</v>
      </c>
      <c r="BI40" s="89">
        <f>Indicador_1!$F$25</f>
        <v>0</v>
      </c>
      <c r="BJ40" s="89">
        <f>Indicador_1!$D$26</f>
        <v>0</v>
      </c>
      <c r="BK40" s="89">
        <f>Indicador_1!$F$26</f>
        <v>0</v>
      </c>
      <c r="BL40" s="91">
        <f>Indicador_1!$N$33</f>
        <v>95000</v>
      </c>
      <c r="BM40" s="91">
        <f t="shared" si="0"/>
        <v>495000</v>
      </c>
      <c r="BN40" s="94" t="str">
        <f>Indicador_1!M57</f>
        <v>Dic</v>
      </c>
      <c r="BO40" s="94">
        <f>Indicador_1!$M$58</f>
        <v>0</v>
      </c>
      <c r="BP40" s="94"/>
      <c r="BQ40" s="96"/>
      <c r="BR40" s="94"/>
      <c r="BS40" s="94"/>
      <c r="BT40" s="97"/>
      <c r="BU40" s="97"/>
      <c r="BV40" s="94"/>
      <c r="BW40" s="94"/>
      <c r="BX40" s="94"/>
      <c r="BY40" s="94"/>
      <c r="BZ40" s="94"/>
      <c r="CA40" s="94"/>
      <c r="CB40" s="94"/>
      <c r="CC40" s="89">
        <f>Indicador_1!$B$64</f>
        <v>2026</v>
      </c>
      <c r="CD40" s="89">
        <f>Indicador_1!$B$65</f>
        <v>202400000000207</v>
      </c>
      <c r="CE40" s="89" t="str">
        <f>Indicador_1!$E$65</f>
        <v>Titulación, Saneamiento y Formalización de Predios</v>
      </c>
      <c r="CF40" s="89" t="str">
        <f>Indicador_1!$I$65</f>
        <v>Consolidar el proceso de la administración de los bienes inmuebles de propiedad de las entidades territoriales y nacionales, o al interior de su jurisdicción</v>
      </c>
      <c r="CG40" s="89" t="str">
        <f>Indicador_1!$I$66</f>
        <v>Apoyar la actualización de la información catastral y predial en los procesos de formalización saneamiento y titulación</v>
      </c>
      <c r="CH40" s="89"/>
      <c r="CI40" s="89">
        <f>Indicador_1!$D$64</f>
        <v>0</v>
      </c>
      <c r="CJ40" s="89" t="str">
        <f>Indicador_1!$I$64</f>
        <v xml:space="preserve">Recursos PGN </v>
      </c>
      <c r="CK40" s="89">
        <f>Indicador_1!$L$64</f>
        <v>11</v>
      </c>
      <c r="CL40" s="89" t="str">
        <f>Indicador_1!$C$69</f>
        <v xml:space="preserve">Cuál?  </v>
      </c>
      <c r="CM40" s="89"/>
      <c r="CN40" s="89" t="str">
        <f>Indicador_1!$B$73</f>
        <v>YOLANDA RUIZ GARZON</v>
      </c>
      <c r="CO40" s="89" t="str">
        <f>Indicador_1!$B$74</f>
        <v>Contratista
 Grupo de Titulación y Saneamiento Predial
cyriz@minvivienda.gov.co</v>
      </c>
      <c r="CP40" s="94"/>
      <c r="CQ40" s="94"/>
    </row>
    <row r="41" spans="1:95" ht="280.5" x14ac:dyDescent="0.2">
      <c r="A41" s="89" t="str">
        <f>Indicador_1!$L$4</f>
        <v>V-DSH-01</v>
      </c>
      <c r="B41" s="90">
        <f>Indicador_1!$D$14</f>
        <v>0</v>
      </c>
      <c r="C41" s="90" t="str">
        <f>Indicador_1!$C$6</f>
        <v xml:space="preserve">1. Ordenamiento del Territorio Alrededor del Agua y Justicia Ambiental </v>
      </c>
      <c r="D41" s="90" t="str">
        <f>Indicador_1!$G$6</f>
        <v xml:space="preserve">1.03. Fortalecer las capacidades de los ciudadanos y gobiernos locales para comprender y aplicar los instrumentos de ordenamiento territorial, el catastro multipropósito y el Sistema de Administración del Territorio (SAT). </v>
      </c>
      <c r="E41" s="90" t="str">
        <f>Indicador_1!$K$6</f>
        <v>1.03.06. Tenencia en las zonas rural, urbana y suburbana formalizada, adjudicada y regularizada</v>
      </c>
      <c r="F41" s="90" t="str">
        <f>Indicador_1!$C$7</f>
        <v>2. Soluciones habitacionales​</v>
      </c>
      <c r="G41" s="90" t="str">
        <f>Indicador_1!$C$8</f>
        <v>3. Gestión con valores para resultados</v>
      </c>
      <c r="H41" s="90" t="str">
        <f>Indicador_1!$J$8</f>
        <v>r) Servicio al Ciudadano</v>
      </c>
      <c r="I4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1" s="89"/>
      <c r="K41" s="89"/>
      <c r="L41" s="89"/>
      <c r="M41" s="89"/>
      <c r="N41" s="89">
        <f>Indicador_1!$D$14</f>
        <v>0</v>
      </c>
      <c r="O41" s="89">
        <f>Indicador_1!$D$15</f>
        <v>0</v>
      </c>
      <c r="P41" s="89"/>
      <c r="Q41" s="89" t="str">
        <f>Indicador_1!$D$16</f>
        <v>ID 69</v>
      </c>
      <c r="R41" s="89">
        <f>Indicador_1!$D$17</f>
        <v>0</v>
      </c>
      <c r="S41" s="89"/>
      <c r="T41" s="89">
        <f>Indicador_1!$D$18</f>
        <v>0</v>
      </c>
      <c r="U41" s="89"/>
      <c r="V41" s="89"/>
      <c r="W41" s="89"/>
      <c r="X41" s="89"/>
      <c r="Y41" s="89">
        <f>Indicador_1!$K$16</f>
        <v>0</v>
      </c>
      <c r="Z41" s="89">
        <f>Indicador_1!$K$15</f>
        <v>0</v>
      </c>
      <c r="AA41" s="89" t="str">
        <f>Indicador_1!$B$11</f>
        <v>3. Indicador Plan Nacional de Desarrollo-PND 2022-2026</v>
      </c>
      <c r="AB41" s="90" t="str">
        <f>Indicador_1!$B$4</f>
        <v xml:space="preserve">Predios titulados a nivel nacional </v>
      </c>
      <c r="AC41" s="90" t="str">
        <f>Indicador_1!$B$5</f>
        <v>Mide la cantidad de predios urbanos, rurales, fiscales y privados, que son saneados y/o titulados a nivel nacional, exceptuando los predios baldíos rurales competencia de la Agencia Nacional de Tierras.</v>
      </c>
      <c r="AD41" s="90" t="str">
        <f>Indicador_1!$B$28</f>
        <v>2. Producto:  
bienes o servicios que permitirán alcanzar el resultado esperado</v>
      </c>
      <c r="AE41" s="90" t="str">
        <f>Indicador_1!$B$29</f>
        <v>1. Estratégico</v>
      </c>
      <c r="AF41" s="89" t="str">
        <f>Indicador_1!$F$29</f>
        <v>Número</v>
      </c>
      <c r="AG41" s="89" t="str">
        <f>Indicador_1!$J$29</f>
        <v xml:space="preserve">Mensual </v>
      </c>
      <c r="AH41" s="89" t="str">
        <f>Indicador_1!$M$29</f>
        <v>30 días</v>
      </c>
      <c r="AI41" s="90" t="str">
        <f>Indicador_1!$H$28</f>
        <v>Acumulado:  
Mide los avances de cada periodo de manera individual, pero al finalizar la vigencia se sumarán las intervenciones de todos los meses. Las metas o avances no incluyen el valor de la línea base</v>
      </c>
      <c r="AJ41" s="90" t="str">
        <f>Indicador_1!$B$34</f>
        <v>Sumatoria de predios urbanos, rurales, fiscales y privados saneados y/o titulados a nivel nacional</v>
      </c>
      <c r="AK41" s="90" t="str">
        <f>Indicador_1!$B$35</f>
        <v xml:space="preserve"> Predios Titulados y Saneados de los Extintos ICT-Inurbe</v>
      </c>
      <c r="AL41" s="90" t="str">
        <f>Indicador_1!$H$35</f>
        <v>Ministerio de Vivienda,  Entes territoriales, Superintendencia de Notariado y Registro y demás entes públicos asocialdos al proceso de titulación</v>
      </c>
      <c r="AM41" s="90" t="str">
        <f>Indicador_1!$L$35</f>
        <v>Coordinador del Grupo de Titulación y Saneamiento Predial</v>
      </c>
      <c r="AN41" s="90" t="str">
        <f>Indicador_1!$B$36</f>
        <v>Predios Titulados y Saneados por las entidades territoriales</v>
      </c>
      <c r="AO41" s="90" t="str">
        <f>Indicador_1!$H$36</f>
        <v>Ministerio de Vivienda,  Entes territoriales, Superintendencia de Notariado y Registro y demás entes públicos asocialdos al proceso de titulación</v>
      </c>
      <c r="AP41" s="90" t="str">
        <f>Indicador_1!$L$36</f>
        <v>Coordinador del Grupo de Titulación y Saneamiento Predial</v>
      </c>
      <c r="AQ41" s="89"/>
      <c r="AR41" s="89" t="s">
        <v>293</v>
      </c>
      <c r="AS41" s="89">
        <f>Indicador_1!$B$59</f>
        <v>0</v>
      </c>
      <c r="AT41" s="90" t="str">
        <f>Indicador_1!$B$37</f>
        <v>Reporte de folio de matrícula de los predios fiscales titulados y saneados por las entidades territoriales y de los Extintos ICT-Inurbe</v>
      </c>
      <c r="AU41" s="90"/>
      <c r="AV41" s="89" t="b">
        <f>Indicador_1!$D$38</f>
        <v>1</v>
      </c>
      <c r="AW41" s="89" t="b">
        <f>Indicador_1!$D$39</f>
        <v>1</v>
      </c>
      <c r="AX41" s="89"/>
      <c r="AY41" s="89">
        <f>Indicador_1!$B$30</f>
        <v>40012</v>
      </c>
      <c r="AZ41" s="89">
        <f>Indicador_1!$B$31</f>
        <v>2026</v>
      </c>
      <c r="BA41" s="90" t="str">
        <f>Indicador_1!$K$30</f>
        <v>REPORTE DE CUMPLIMIENTO DE LA META DEL MVCT</v>
      </c>
      <c r="BB41" s="89">
        <f>Indicador_1!$D$22</f>
        <v>20000</v>
      </c>
      <c r="BC41" s="89">
        <f>Indicador_1!$F$22</f>
        <v>40100</v>
      </c>
      <c r="BD41" s="89">
        <f>Indicador_1!$D$23</f>
        <v>110000</v>
      </c>
      <c r="BE41" s="89">
        <f>Indicador_1!$F$23</f>
        <v>103968</v>
      </c>
      <c r="BF41" s="89">
        <f>Indicador_1!$D$24</f>
        <v>160000</v>
      </c>
      <c r="BG41" s="89">
        <f>Indicador_1!$F$24</f>
        <v>160005</v>
      </c>
      <c r="BH41" s="89">
        <f>Indicador_1!$D$25</f>
        <v>110000</v>
      </c>
      <c r="BI41" s="89">
        <f>Indicador_1!$F$25</f>
        <v>0</v>
      </c>
      <c r="BJ41" s="89">
        <f>Indicador_1!$D$26</f>
        <v>0</v>
      </c>
      <c r="BK41" s="89">
        <f>Indicador_1!$F$26</f>
        <v>0</v>
      </c>
      <c r="BL41" s="91">
        <f>Indicador_1!$N$33</f>
        <v>95000</v>
      </c>
      <c r="BM41" s="91">
        <f t="shared" si="0"/>
        <v>495000</v>
      </c>
      <c r="BN41" s="89" t="str">
        <f>Indicador_1!A61</f>
        <v xml:space="preserve">Programación </v>
      </c>
      <c r="BO41" s="89">
        <f>Indicador_1!N62</f>
        <v>0</v>
      </c>
      <c r="BP41" s="89"/>
      <c r="BQ41" s="92"/>
      <c r="BR41" s="89"/>
      <c r="BS41" s="89"/>
      <c r="BT41" s="93"/>
      <c r="BU41" s="93"/>
      <c r="BV41" s="89"/>
      <c r="BW41" s="89"/>
      <c r="BX41" s="89"/>
      <c r="BY41" s="89"/>
      <c r="BZ41" s="89"/>
      <c r="CA41" s="89"/>
      <c r="CB41" s="89"/>
      <c r="CC41" s="89">
        <f>Indicador_1!$B$64</f>
        <v>2026</v>
      </c>
      <c r="CD41" s="89">
        <f>Indicador_1!$B$65</f>
        <v>202400000000207</v>
      </c>
      <c r="CE41" s="89" t="str">
        <f>Indicador_1!$E$65</f>
        <v>Titulación, Saneamiento y Formalización de Predios</v>
      </c>
      <c r="CF41" s="89" t="str">
        <f>Indicador_1!$I$65</f>
        <v>Consolidar el proceso de la administración de los bienes inmuebles de propiedad de las entidades territoriales y nacionales, o al interior de su jurisdicción</v>
      </c>
      <c r="CG41" s="89" t="str">
        <f>Indicador_1!$I$66</f>
        <v>Apoyar la actualización de la información catastral y predial en los procesos de formalización saneamiento y titulación</v>
      </c>
      <c r="CH41" s="89"/>
      <c r="CI41" s="89">
        <f>Indicador_1!$D$64</f>
        <v>0</v>
      </c>
      <c r="CJ41" s="89" t="str">
        <f>Indicador_1!$I$64</f>
        <v xml:space="preserve">Recursos PGN </v>
      </c>
      <c r="CK41" s="89">
        <f>Indicador_1!$L$64</f>
        <v>11</v>
      </c>
      <c r="CL41" s="89" t="str">
        <f>Indicador_1!$C$69</f>
        <v xml:space="preserve">Cuál?  </v>
      </c>
      <c r="CM41" s="89"/>
      <c r="CN41" s="89" t="str">
        <f>Indicador_1!$B$73</f>
        <v>YOLANDA RUIZ GARZON</v>
      </c>
      <c r="CO41" s="89" t="str">
        <f>Indicador_1!$B$74</f>
        <v>Contratista
 Grupo de Titulación y Saneamiento Predial
cyriz@minvivienda.gov.co</v>
      </c>
      <c r="CP41" s="89"/>
      <c r="CQ41" s="89"/>
    </row>
    <row r="42" spans="1:95" ht="280.5" x14ac:dyDescent="0.2">
      <c r="A42" s="89" t="str">
        <f>Indicador_1!$L$4</f>
        <v>V-DSH-01</v>
      </c>
      <c r="B42" s="90">
        <f>Indicador_1!$D$14</f>
        <v>0</v>
      </c>
      <c r="C42" s="90" t="str">
        <f>Indicador_1!$C$6</f>
        <v xml:space="preserve">1. Ordenamiento del Territorio Alrededor del Agua y Justicia Ambiental </v>
      </c>
      <c r="D42" s="90" t="str">
        <f>Indicador_1!$G$6</f>
        <v xml:space="preserve">1.03. Fortalecer las capacidades de los ciudadanos y gobiernos locales para comprender y aplicar los instrumentos de ordenamiento territorial, el catastro multipropósito y el Sistema de Administración del Territorio (SAT). </v>
      </c>
      <c r="E42" s="90" t="str">
        <f>Indicador_1!$K$6</f>
        <v>1.03.06. Tenencia en las zonas rural, urbana y suburbana formalizada, adjudicada y regularizada</v>
      </c>
      <c r="F42" s="90" t="str">
        <f>Indicador_1!$C$7</f>
        <v>2. Soluciones habitacionales​</v>
      </c>
      <c r="G42" s="90" t="str">
        <f>Indicador_1!$C$8</f>
        <v>3. Gestión con valores para resultados</v>
      </c>
      <c r="H42" s="90" t="str">
        <f>Indicador_1!$J$8</f>
        <v>r) Servicio al Ciudadano</v>
      </c>
      <c r="I4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2" s="89"/>
      <c r="K42" s="89"/>
      <c r="L42" s="89"/>
      <c r="M42" s="89"/>
      <c r="N42" s="89">
        <f>Indicador_1!$D$14</f>
        <v>0</v>
      </c>
      <c r="O42" s="89">
        <f>Indicador_1!$D$15</f>
        <v>0</v>
      </c>
      <c r="P42" s="89"/>
      <c r="Q42" s="89" t="str">
        <f>Indicador_1!$D$16</f>
        <v>ID 69</v>
      </c>
      <c r="R42" s="89">
        <f>Indicador_1!$D$17</f>
        <v>0</v>
      </c>
      <c r="S42" s="89"/>
      <c r="T42" s="89">
        <f>Indicador_1!$D$18</f>
        <v>0</v>
      </c>
      <c r="U42" s="89"/>
      <c r="V42" s="89"/>
      <c r="W42" s="89"/>
      <c r="X42" s="89"/>
      <c r="Y42" s="89">
        <f>Indicador_1!$K$16</f>
        <v>0</v>
      </c>
      <c r="Z42" s="89">
        <f>Indicador_1!$K$15</f>
        <v>0</v>
      </c>
      <c r="AA42" s="89" t="str">
        <f>Indicador_1!$B$11</f>
        <v>3. Indicador Plan Nacional de Desarrollo-PND 2022-2026</v>
      </c>
      <c r="AB42" s="90" t="str">
        <f>Indicador_1!$B$4</f>
        <v xml:space="preserve">Predios titulados a nivel nacional </v>
      </c>
      <c r="AC42" s="90" t="str">
        <f>Indicador_1!$B$5</f>
        <v>Mide la cantidad de predios urbanos, rurales, fiscales y privados, que son saneados y/o titulados a nivel nacional, exceptuando los predios baldíos rurales competencia de la Agencia Nacional de Tierras.</v>
      </c>
      <c r="AD42" s="90" t="str">
        <f>Indicador_1!$B$28</f>
        <v>2. Producto:  
bienes o servicios que permitirán alcanzar el resultado esperado</v>
      </c>
      <c r="AE42" s="90" t="str">
        <f>Indicador_1!$B$29</f>
        <v>1. Estratégico</v>
      </c>
      <c r="AF42" s="89" t="str">
        <f>Indicador_1!$F$29</f>
        <v>Número</v>
      </c>
      <c r="AG42" s="89" t="str">
        <f>Indicador_1!$J$29</f>
        <v xml:space="preserve">Mensual </v>
      </c>
      <c r="AH42" s="89" t="str">
        <f>Indicador_1!$M$29</f>
        <v>30 días</v>
      </c>
      <c r="AI42" s="90" t="str">
        <f>Indicador_1!$H$28</f>
        <v>Acumulado:  
Mide los avances de cada periodo de manera individual, pero al finalizar la vigencia se sumarán las intervenciones de todos los meses. Las metas o avances no incluyen el valor de la línea base</v>
      </c>
      <c r="AJ42" s="90" t="str">
        <f>Indicador_1!$B$34</f>
        <v>Sumatoria de predios urbanos, rurales, fiscales y privados saneados y/o titulados a nivel nacional</v>
      </c>
      <c r="AK42" s="90" t="str">
        <f>Indicador_1!$B$35</f>
        <v xml:space="preserve"> Predios Titulados y Saneados de los Extintos ICT-Inurbe</v>
      </c>
      <c r="AL42" s="90" t="str">
        <f>Indicador_1!$H$35</f>
        <v>Ministerio de Vivienda,  Entes territoriales, Superintendencia de Notariado y Registro y demás entes públicos asocialdos al proceso de titulación</v>
      </c>
      <c r="AM42" s="90" t="str">
        <f>Indicador_1!$L$35</f>
        <v>Coordinador del Grupo de Titulación y Saneamiento Predial</v>
      </c>
      <c r="AN42" s="90" t="str">
        <f>Indicador_1!$B$36</f>
        <v>Predios Titulados y Saneados por las entidades territoriales</v>
      </c>
      <c r="AO42" s="90" t="str">
        <f>Indicador_1!$H$36</f>
        <v>Ministerio de Vivienda,  Entes territoriales, Superintendencia de Notariado y Registro y demás entes públicos asocialdos al proceso de titulación</v>
      </c>
      <c r="AP42" s="90" t="str">
        <f>Indicador_1!$L$36</f>
        <v>Coordinador del Grupo de Titulación y Saneamiento Predial</v>
      </c>
      <c r="AQ42" s="94"/>
      <c r="AR42" s="94" t="s">
        <v>293</v>
      </c>
      <c r="AS42" s="94">
        <f>Indicador_1!$B$59</f>
        <v>0</v>
      </c>
      <c r="AT42" s="90" t="str">
        <f>Indicador_1!$B$37</f>
        <v>Reporte de folio de matrícula de los predios fiscales titulados y saneados por las entidades territoriales y de los Extintos ICT-Inurbe</v>
      </c>
      <c r="AU42" s="90"/>
      <c r="AV42" s="89" t="b">
        <f>Indicador_1!$D$38</f>
        <v>1</v>
      </c>
      <c r="AW42" s="89" t="b">
        <f>Indicador_1!$D$39</f>
        <v>1</v>
      </c>
      <c r="AX42" s="94"/>
      <c r="AY42" s="89">
        <f>Indicador_1!$B$30</f>
        <v>40012</v>
      </c>
      <c r="AZ42" s="89">
        <f>Indicador_1!$B$31</f>
        <v>2026</v>
      </c>
      <c r="BA42" s="90" t="str">
        <f>Indicador_1!$K$30</f>
        <v>REPORTE DE CUMPLIMIENTO DE LA META DEL MVCT</v>
      </c>
      <c r="BB42" s="89">
        <f>Indicador_1!$D$22</f>
        <v>20000</v>
      </c>
      <c r="BC42" s="89">
        <f>Indicador_1!$F$22</f>
        <v>40100</v>
      </c>
      <c r="BD42" s="89">
        <f>Indicador_1!$D$23</f>
        <v>110000</v>
      </c>
      <c r="BE42" s="89">
        <f>Indicador_1!$F$23</f>
        <v>103968</v>
      </c>
      <c r="BF42" s="89">
        <f>Indicador_1!$D$24</f>
        <v>160000</v>
      </c>
      <c r="BG42" s="89">
        <f>Indicador_1!$F$24</f>
        <v>160005</v>
      </c>
      <c r="BH42" s="89">
        <f>Indicador_1!$D$25</f>
        <v>110000</v>
      </c>
      <c r="BI42" s="89">
        <f>Indicador_1!$F$25</f>
        <v>0</v>
      </c>
      <c r="BJ42" s="89">
        <f>Indicador_1!$D$26</f>
        <v>0</v>
      </c>
      <c r="BK42" s="89">
        <f>Indicador_1!$F$26</f>
        <v>0</v>
      </c>
      <c r="BL42" s="91">
        <f>Indicador_1!$N$33</f>
        <v>95000</v>
      </c>
      <c r="BM42" s="91">
        <f t="shared" si="0"/>
        <v>495000</v>
      </c>
      <c r="BN42" s="94" t="str">
        <f>Indicador_1!B61</f>
        <v>Ene</v>
      </c>
      <c r="BO42" s="94">
        <f>Indicador_1!$B$62</f>
        <v>0</v>
      </c>
      <c r="BP42" s="94"/>
      <c r="BQ42" s="96"/>
      <c r="BR42" s="94"/>
      <c r="BS42" s="94"/>
      <c r="BT42" s="97"/>
      <c r="BU42" s="97"/>
      <c r="BV42" s="94"/>
      <c r="BW42" s="94"/>
      <c r="BX42" s="94"/>
      <c r="BY42" s="94"/>
      <c r="BZ42" s="94"/>
      <c r="CA42" s="94"/>
      <c r="CB42" s="94"/>
      <c r="CC42" s="89">
        <f>Indicador_1!$B$64</f>
        <v>2026</v>
      </c>
      <c r="CD42" s="89">
        <f>Indicador_1!$B$65</f>
        <v>202400000000207</v>
      </c>
      <c r="CE42" s="89" t="str">
        <f>Indicador_1!$E$65</f>
        <v>Titulación, Saneamiento y Formalización de Predios</v>
      </c>
      <c r="CF42" s="89" t="str">
        <f>Indicador_1!$I$65</f>
        <v>Consolidar el proceso de la administración de los bienes inmuebles de propiedad de las entidades territoriales y nacionales, o al interior de su jurisdicción</v>
      </c>
      <c r="CG42" s="89" t="str">
        <f>Indicador_1!$I$66</f>
        <v>Apoyar la actualización de la información catastral y predial en los procesos de formalización saneamiento y titulación</v>
      </c>
      <c r="CH42" s="89"/>
      <c r="CI42" s="89">
        <f>Indicador_1!$D$64</f>
        <v>0</v>
      </c>
      <c r="CJ42" s="89" t="str">
        <f>Indicador_1!$I$64</f>
        <v xml:space="preserve">Recursos PGN </v>
      </c>
      <c r="CK42" s="89">
        <f>Indicador_1!$L$64</f>
        <v>11</v>
      </c>
      <c r="CL42" s="89" t="str">
        <f>Indicador_1!$C$69</f>
        <v xml:space="preserve">Cuál?  </v>
      </c>
      <c r="CM42" s="89"/>
      <c r="CN42" s="89" t="str">
        <f>Indicador_1!$B$73</f>
        <v>YOLANDA RUIZ GARZON</v>
      </c>
      <c r="CO42" s="89" t="str">
        <f>Indicador_1!$B$74</f>
        <v>Contratista
 Grupo de Titulación y Saneamiento Predial
cyriz@minvivienda.gov.co</v>
      </c>
      <c r="CP42" s="94"/>
      <c r="CQ42" s="94"/>
    </row>
    <row r="43" spans="1:95" ht="280.5" x14ac:dyDescent="0.2">
      <c r="A43" s="89" t="str">
        <f>Indicador_1!$L$4</f>
        <v>V-DSH-01</v>
      </c>
      <c r="B43" s="90">
        <f>Indicador_1!$D$14</f>
        <v>0</v>
      </c>
      <c r="C43" s="90" t="str">
        <f>Indicador_1!$C$6</f>
        <v xml:space="preserve">1. Ordenamiento del Territorio Alrededor del Agua y Justicia Ambiental </v>
      </c>
      <c r="D43" s="90" t="str">
        <f>Indicador_1!$G$6</f>
        <v xml:space="preserve">1.03. Fortalecer las capacidades de los ciudadanos y gobiernos locales para comprender y aplicar los instrumentos de ordenamiento territorial, el catastro multipropósito y el Sistema de Administración del Territorio (SAT). </v>
      </c>
      <c r="E43" s="90" t="str">
        <f>Indicador_1!$K$6</f>
        <v>1.03.06. Tenencia en las zonas rural, urbana y suburbana formalizada, adjudicada y regularizada</v>
      </c>
      <c r="F43" s="90" t="str">
        <f>Indicador_1!$C$7</f>
        <v>2. Soluciones habitacionales​</v>
      </c>
      <c r="G43" s="90" t="str">
        <f>Indicador_1!$C$8</f>
        <v>3. Gestión con valores para resultados</v>
      </c>
      <c r="H43" s="90" t="str">
        <f>Indicador_1!$J$8</f>
        <v>r) Servicio al Ciudadano</v>
      </c>
      <c r="I4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3" s="89"/>
      <c r="K43" s="89"/>
      <c r="L43" s="89"/>
      <c r="M43" s="89"/>
      <c r="N43" s="89">
        <f>Indicador_1!$D$14</f>
        <v>0</v>
      </c>
      <c r="O43" s="89">
        <f>Indicador_1!$D$15</f>
        <v>0</v>
      </c>
      <c r="P43" s="89"/>
      <c r="Q43" s="89" t="str">
        <f>Indicador_1!$D$16</f>
        <v>ID 69</v>
      </c>
      <c r="R43" s="89">
        <f>Indicador_1!$D$17</f>
        <v>0</v>
      </c>
      <c r="S43" s="89"/>
      <c r="T43" s="89">
        <f>Indicador_1!$D$18</f>
        <v>0</v>
      </c>
      <c r="U43" s="89"/>
      <c r="V43" s="89"/>
      <c r="W43" s="89"/>
      <c r="X43" s="89"/>
      <c r="Y43" s="89">
        <f>Indicador_1!$K$16</f>
        <v>0</v>
      </c>
      <c r="Z43" s="89">
        <f>Indicador_1!$K$15</f>
        <v>0</v>
      </c>
      <c r="AA43" s="89" t="str">
        <f>Indicador_1!$B$11</f>
        <v>3. Indicador Plan Nacional de Desarrollo-PND 2022-2026</v>
      </c>
      <c r="AB43" s="90" t="str">
        <f>Indicador_1!$B$4</f>
        <v xml:space="preserve">Predios titulados a nivel nacional </v>
      </c>
      <c r="AC43" s="90" t="str">
        <f>Indicador_1!$B$5</f>
        <v>Mide la cantidad de predios urbanos, rurales, fiscales y privados, que son saneados y/o titulados a nivel nacional, exceptuando los predios baldíos rurales competencia de la Agencia Nacional de Tierras.</v>
      </c>
      <c r="AD43" s="90" t="str">
        <f>Indicador_1!$B$28</f>
        <v>2. Producto:  
bienes o servicios que permitirán alcanzar el resultado esperado</v>
      </c>
      <c r="AE43" s="90" t="str">
        <f>Indicador_1!$B$29</f>
        <v>1. Estratégico</v>
      </c>
      <c r="AF43" s="89" t="str">
        <f>Indicador_1!$F$29</f>
        <v>Número</v>
      </c>
      <c r="AG43" s="89" t="str">
        <f>Indicador_1!$J$29</f>
        <v xml:space="preserve">Mensual </v>
      </c>
      <c r="AH43" s="89" t="str">
        <f>Indicador_1!$M$29</f>
        <v>30 días</v>
      </c>
      <c r="AI43" s="90" t="str">
        <f>Indicador_1!$H$28</f>
        <v>Acumulado:  
Mide los avances de cada periodo de manera individual, pero al finalizar la vigencia se sumarán las intervenciones de todos los meses. Las metas o avances no incluyen el valor de la línea base</v>
      </c>
      <c r="AJ43" s="90" t="str">
        <f>Indicador_1!$B$34</f>
        <v>Sumatoria de predios urbanos, rurales, fiscales y privados saneados y/o titulados a nivel nacional</v>
      </c>
      <c r="AK43" s="90" t="str">
        <f>Indicador_1!$B$35</f>
        <v xml:space="preserve"> Predios Titulados y Saneados de los Extintos ICT-Inurbe</v>
      </c>
      <c r="AL43" s="90" t="str">
        <f>Indicador_1!$H$35</f>
        <v>Ministerio de Vivienda,  Entes territoriales, Superintendencia de Notariado y Registro y demás entes públicos asocialdos al proceso de titulación</v>
      </c>
      <c r="AM43" s="90" t="str">
        <f>Indicador_1!$L$35</f>
        <v>Coordinador del Grupo de Titulación y Saneamiento Predial</v>
      </c>
      <c r="AN43" s="90" t="str">
        <f>Indicador_1!$B$36</f>
        <v>Predios Titulados y Saneados por las entidades territoriales</v>
      </c>
      <c r="AO43" s="90" t="str">
        <f>Indicador_1!$H$36</f>
        <v>Ministerio de Vivienda,  Entes territoriales, Superintendencia de Notariado y Registro y demás entes públicos asocialdos al proceso de titulación</v>
      </c>
      <c r="AP43" s="90" t="str">
        <f>Indicador_1!$L$36</f>
        <v>Coordinador del Grupo de Titulación y Saneamiento Predial</v>
      </c>
      <c r="AQ43" s="94"/>
      <c r="AR43" s="94" t="s">
        <v>293</v>
      </c>
      <c r="AS43" s="94">
        <f>Indicador_1!$B$59</f>
        <v>0</v>
      </c>
      <c r="AT43" s="90" t="str">
        <f>Indicador_1!$B$37</f>
        <v>Reporte de folio de matrícula de los predios fiscales titulados y saneados por las entidades territoriales y de los Extintos ICT-Inurbe</v>
      </c>
      <c r="AU43" s="90"/>
      <c r="AV43" s="89" t="b">
        <f>Indicador_1!$D$38</f>
        <v>1</v>
      </c>
      <c r="AW43" s="89" t="b">
        <f>Indicador_1!$D$39</f>
        <v>1</v>
      </c>
      <c r="AX43" s="94"/>
      <c r="AY43" s="89">
        <f>Indicador_1!$B$30</f>
        <v>40012</v>
      </c>
      <c r="AZ43" s="89">
        <f>Indicador_1!$B$31</f>
        <v>2026</v>
      </c>
      <c r="BA43" s="90" t="str">
        <f>Indicador_1!$K$30</f>
        <v>REPORTE DE CUMPLIMIENTO DE LA META DEL MVCT</v>
      </c>
      <c r="BB43" s="89">
        <f>Indicador_1!$D$22</f>
        <v>20000</v>
      </c>
      <c r="BC43" s="89">
        <f>Indicador_1!$F$22</f>
        <v>40100</v>
      </c>
      <c r="BD43" s="89">
        <f>Indicador_1!$D$23</f>
        <v>110000</v>
      </c>
      <c r="BE43" s="89">
        <f>Indicador_1!$F$23</f>
        <v>103968</v>
      </c>
      <c r="BF43" s="89">
        <f>Indicador_1!$D$24</f>
        <v>160000</v>
      </c>
      <c r="BG43" s="89">
        <f>Indicador_1!$F$24</f>
        <v>160005</v>
      </c>
      <c r="BH43" s="89">
        <f>Indicador_1!$D$25</f>
        <v>110000</v>
      </c>
      <c r="BI43" s="89">
        <f>Indicador_1!$F$25</f>
        <v>0</v>
      </c>
      <c r="BJ43" s="89">
        <f>Indicador_1!$D$26</f>
        <v>0</v>
      </c>
      <c r="BK43" s="89">
        <f>Indicador_1!$F$26</f>
        <v>0</v>
      </c>
      <c r="BL43" s="91">
        <f>Indicador_1!$N$33</f>
        <v>95000</v>
      </c>
      <c r="BM43" s="91">
        <f t="shared" si="0"/>
        <v>495000</v>
      </c>
      <c r="BN43" s="94" t="str">
        <f>Indicador_1!$C$61</f>
        <v>Feb</v>
      </c>
      <c r="BO43" s="94">
        <f>Indicador_1!$C$62</f>
        <v>0</v>
      </c>
      <c r="BP43" s="94"/>
      <c r="BQ43" s="96"/>
      <c r="BR43" s="94"/>
      <c r="BS43" s="94"/>
      <c r="BT43" s="97"/>
      <c r="BU43" s="97"/>
      <c r="BV43" s="94"/>
      <c r="BW43" s="94"/>
      <c r="BX43" s="94"/>
      <c r="BY43" s="94"/>
      <c r="BZ43" s="94"/>
      <c r="CA43" s="94"/>
      <c r="CB43" s="94"/>
      <c r="CC43" s="89">
        <f>Indicador_1!$B$64</f>
        <v>2026</v>
      </c>
      <c r="CD43" s="89">
        <f>Indicador_1!$B$65</f>
        <v>202400000000207</v>
      </c>
      <c r="CE43" s="89" t="str">
        <f>Indicador_1!$E$65</f>
        <v>Titulación, Saneamiento y Formalización de Predios</v>
      </c>
      <c r="CF43" s="89" t="str">
        <f>Indicador_1!$I$65</f>
        <v>Consolidar el proceso de la administración de los bienes inmuebles de propiedad de las entidades territoriales y nacionales, o al interior de su jurisdicción</v>
      </c>
      <c r="CG43" s="89" t="str">
        <f>Indicador_1!$I$66</f>
        <v>Apoyar la actualización de la información catastral y predial en los procesos de formalización saneamiento y titulación</v>
      </c>
      <c r="CH43" s="89"/>
      <c r="CI43" s="89">
        <f>Indicador_1!$D$64</f>
        <v>0</v>
      </c>
      <c r="CJ43" s="89" t="str">
        <f>Indicador_1!$I$64</f>
        <v xml:space="preserve">Recursos PGN </v>
      </c>
      <c r="CK43" s="89">
        <f>Indicador_1!$L$64</f>
        <v>11</v>
      </c>
      <c r="CL43" s="89" t="str">
        <f>Indicador_1!$C$69</f>
        <v xml:space="preserve">Cuál?  </v>
      </c>
      <c r="CM43" s="89"/>
      <c r="CN43" s="89" t="str">
        <f>Indicador_1!$B$73</f>
        <v>YOLANDA RUIZ GARZON</v>
      </c>
      <c r="CO43" s="89" t="str">
        <f>Indicador_1!$B$74</f>
        <v>Contratista
 Grupo de Titulación y Saneamiento Predial
cyriz@minvivienda.gov.co</v>
      </c>
      <c r="CP43" s="94"/>
      <c r="CQ43" s="94"/>
    </row>
    <row r="44" spans="1:95" ht="280.5" x14ac:dyDescent="0.2">
      <c r="A44" s="89" t="str">
        <f>Indicador_1!$L$4</f>
        <v>V-DSH-01</v>
      </c>
      <c r="B44" s="90">
        <f>Indicador_1!$D$14</f>
        <v>0</v>
      </c>
      <c r="C44" s="90" t="str">
        <f>Indicador_1!$C$6</f>
        <v xml:space="preserve">1. Ordenamiento del Territorio Alrededor del Agua y Justicia Ambiental </v>
      </c>
      <c r="D44" s="90" t="str">
        <f>Indicador_1!$G$6</f>
        <v xml:space="preserve">1.03. Fortalecer las capacidades de los ciudadanos y gobiernos locales para comprender y aplicar los instrumentos de ordenamiento territorial, el catastro multipropósito y el Sistema de Administración del Territorio (SAT). </v>
      </c>
      <c r="E44" s="90" t="str">
        <f>Indicador_1!$K$6</f>
        <v>1.03.06. Tenencia en las zonas rural, urbana y suburbana formalizada, adjudicada y regularizada</v>
      </c>
      <c r="F44" s="90" t="str">
        <f>Indicador_1!$C$7</f>
        <v>2. Soluciones habitacionales​</v>
      </c>
      <c r="G44" s="90" t="str">
        <f>Indicador_1!$C$8</f>
        <v>3. Gestión con valores para resultados</v>
      </c>
      <c r="H44" s="90" t="str">
        <f>Indicador_1!$J$8</f>
        <v>r) Servicio al Ciudadano</v>
      </c>
      <c r="I44"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4" s="89"/>
      <c r="K44" s="89"/>
      <c r="L44" s="89"/>
      <c r="M44" s="89"/>
      <c r="N44" s="89">
        <f>Indicador_1!$D$14</f>
        <v>0</v>
      </c>
      <c r="O44" s="89">
        <f>Indicador_1!$D$15</f>
        <v>0</v>
      </c>
      <c r="P44" s="89"/>
      <c r="Q44" s="89" t="str">
        <f>Indicador_1!$D$16</f>
        <v>ID 69</v>
      </c>
      <c r="R44" s="89">
        <f>Indicador_1!$D$17</f>
        <v>0</v>
      </c>
      <c r="S44" s="89"/>
      <c r="T44" s="89">
        <f>Indicador_1!$D$18</f>
        <v>0</v>
      </c>
      <c r="U44" s="89"/>
      <c r="V44" s="89"/>
      <c r="W44" s="89"/>
      <c r="X44" s="89"/>
      <c r="Y44" s="89">
        <f>Indicador_1!$K$16</f>
        <v>0</v>
      </c>
      <c r="Z44" s="89">
        <f>Indicador_1!$K$15</f>
        <v>0</v>
      </c>
      <c r="AA44" s="89" t="str">
        <f>Indicador_1!$B$11</f>
        <v>3. Indicador Plan Nacional de Desarrollo-PND 2022-2026</v>
      </c>
      <c r="AB44" s="90" t="str">
        <f>Indicador_1!$B$4</f>
        <v xml:space="preserve">Predios titulados a nivel nacional </v>
      </c>
      <c r="AC44" s="90" t="str">
        <f>Indicador_1!$B$5</f>
        <v>Mide la cantidad de predios urbanos, rurales, fiscales y privados, que son saneados y/o titulados a nivel nacional, exceptuando los predios baldíos rurales competencia de la Agencia Nacional de Tierras.</v>
      </c>
      <c r="AD44" s="90" t="str">
        <f>Indicador_1!$B$28</f>
        <v>2. Producto:  
bienes o servicios que permitirán alcanzar el resultado esperado</v>
      </c>
      <c r="AE44" s="90" t="str">
        <f>Indicador_1!$B$29</f>
        <v>1. Estratégico</v>
      </c>
      <c r="AF44" s="89" t="str">
        <f>Indicador_1!$F$29</f>
        <v>Número</v>
      </c>
      <c r="AG44" s="89" t="str">
        <f>Indicador_1!$J$29</f>
        <v xml:space="preserve">Mensual </v>
      </c>
      <c r="AH44" s="89" t="str">
        <f>Indicador_1!$M$29</f>
        <v>30 días</v>
      </c>
      <c r="AI44" s="90" t="str">
        <f>Indicador_1!$H$28</f>
        <v>Acumulado:  
Mide los avances de cada periodo de manera individual, pero al finalizar la vigencia se sumarán las intervenciones de todos los meses. Las metas o avances no incluyen el valor de la línea base</v>
      </c>
      <c r="AJ44" s="90" t="str">
        <f>Indicador_1!$B$34</f>
        <v>Sumatoria de predios urbanos, rurales, fiscales y privados saneados y/o titulados a nivel nacional</v>
      </c>
      <c r="AK44" s="90" t="str">
        <f>Indicador_1!$B$35</f>
        <v xml:space="preserve"> Predios Titulados y Saneados de los Extintos ICT-Inurbe</v>
      </c>
      <c r="AL44" s="90" t="str">
        <f>Indicador_1!$H$35</f>
        <v>Ministerio de Vivienda,  Entes territoriales, Superintendencia de Notariado y Registro y demás entes públicos asocialdos al proceso de titulación</v>
      </c>
      <c r="AM44" s="90" t="str">
        <f>Indicador_1!$L$35</f>
        <v>Coordinador del Grupo de Titulación y Saneamiento Predial</v>
      </c>
      <c r="AN44" s="90" t="str">
        <f>Indicador_1!$B$36</f>
        <v>Predios Titulados y Saneados por las entidades territoriales</v>
      </c>
      <c r="AO44" s="90" t="str">
        <f>Indicador_1!$H$36</f>
        <v>Ministerio de Vivienda,  Entes territoriales, Superintendencia de Notariado y Registro y demás entes públicos asocialdos al proceso de titulación</v>
      </c>
      <c r="AP44" s="90" t="str">
        <f>Indicador_1!$L$36</f>
        <v>Coordinador del Grupo de Titulación y Saneamiento Predial</v>
      </c>
      <c r="AQ44" s="94"/>
      <c r="AR44" s="94" t="s">
        <v>293</v>
      </c>
      <c r="AS44" s="94">
        <f>Indicador_1!$B$59</f>
        <v>0</v>
      </c>
      <c r="AT44" s="90" t="str">
        <f>Indicador_1!$B$37</f>
        <v>Reporte de folio de matrícula de los predios fiscales titulados y saneados por las entidades territoriales y de los Extintos ICT-Inurbe</v>
      </c>
      <c r="AU44" s="90"/>
      <c r="AV44" s="89" t="b">
        <f>Indicador_1!$D$38</f>
        <v>1</v>
      </c>
      <c r="AW44" s="89" t="b">
        <f>Indicador_1!$D$39</f>
        <v>1</v>
      </c>
      <c r="AX44" s="94"/>
      <c r="AY44" s="89">
        <f>Indicador_1!$B$30</f>
        <v>40012</v>
      </c>
      <c r="AZ44" s="89">
        <f>Indicador_1!$B$31</f>
        <v>2026</v>
      </c>
      <c r="BA44" s="90" t="str">
        <f>Indicador_1!$K$30</f>
        <v>REPORTE DE CUMPLIMIENTO DE LA META DEL MVCT</v>
      </c>
      <c r="BB44" s="89">
        <f>Indicador_1!$D$22</f>
        <v>20000</v>
      </c>
      <c r="BC44" s="89">
        <f>Indicador_1!$F$22</f>
        <v>40100</v>
      </c>
      <c r="BD44" s="89">
        <f>Indicador_1!$D$23</f>
        <v>110000</v>
      </c>
      <c r="BE44" s="89">
        <f>Indicador_1!$F$23</f>
        <v>103968</v>
      </c>
      <c r="BF44" s="89">
        <f>Indicador_1!$D$24</f>
        <v>160000</v>
      </c>
      <c r="BG44" s="89">
        <f>Indicador_1!$F$24</f>
        <v>160005</v>
      </c>
      <c r="BH44" s="89">
        <f>Indicador_1!$D$25</f>
        <v>110000</v>
      </c>
      <c r="BI44" s="89">
        <f>Indicador_1!$F$25</f>
        <v>0</v>
      </c>
      <c r="BJ44" s="89">
        <f>Indicador_1!$D$26</f>
        <v>0</v>
      </c>
      <c r="BK44" s="89">
        <f>Indicador_1!$F$26</f>
        <v>0</v>
      </c>
      <c r="BL44" s="91">
        <f>Indicador_1!$N$33</f>
        <v>95000</v>
      </c>
      <c r="BM44" s="91">
        <f t="shared" si="0"/>
        <v>495000</v>
      </c>
      <c r="BN44" s="94" t="str">
        <f>Indicador_1!$D$61</f>
        <v>Mar</v>
      </c>
      <c r="BO44" s="94">
        <f>Indicador_1!$D$62</f>
        <v>0</v>
      </c>
      <c r="BP44" s="94"/>
      <c r="BQ44" s="96"/>
      <c r="BR44" s="94"/>
      <c r="BS44" s="94"/>
      <c r="BT44" s="97"/>
      <c r="BU44" s="97"/>
      <c r="BV44" s="94"/>
      <c r="BW44" s="94"/>
      <c r="BX44" s="94"/>
      <c r="BY44" s="94"/>
      <c r="BZ44" s="94"/>
      <c r="CA44" s="94"/>
      <c r="CB44" s="94"/>
      <c r="CC44" s="89">
        <f>Indicador_1!$B$64</f>
        <v>2026</v>
      </c>
      <c r="CD44" s="89">
        <f>Indicador_1!$B$65</f>
        <v>202400000000207</v>
      </c>
      <c r="CE44" s="89" t="str">
        <f>Indicador_1!$E$65</f>
        <v>Titulación, Saneamiento y Formalización de Predios</v>
      </c>
      <c r="CF44" s="89" t="str">
        <f>Indicador_1!$I$65</f>
        <v>Consolidar el proceso de la administración de los bienes inmuebles de propiedad de las entidades territoriales y nacionales, o al interior de su jurisdicción</v>
      </c>
      <c r="CG44" s="89" t="str">
        <f>Indicador_1!$I$66</f>
        <v>Apoyar la actualización de la información catastral y predial en los procesos de formalización saneamiento y titulación</v>
      </c>
      <c r="CH44" s="89"/>
      <c r="CI44" s="89">
        <f>Indicador_1!$D$64</f>
        <v>0</v>
      </c>
      <c r="CJ44" s="89" t="str">
        <f>Indicador_1!$I$64</f>
        <v xml:space="preserve">Recursos PGN </v>
      </c>
      <c r="CK44" s="89">
        <f>Indicador_1!$L$64</f>
        <v>11</v>
      </c>
      <c r="CL44" s="89" t="str">
        <f>Indicador_1!$C$69</f>
        <v xml:space="preserve">Cuál?  </v>
      </c>
      <c r="CM44" s="89"/>
      <c r="CN44" s="89" t="str">
        <f>Indicador_1!$B$73</f>
        <v>YOLANDA RUIZ GARZON</v>
      </c>
      <c r="CO44" s="89" t="str">
        <f>Indicador_1!$B$74</f>
        <v>Contratista
 Grupo de Titulación y Saneamiento Predial
cyriz@minvivienda.gov.co</v>
      </c>
      <c r="CP44" s="94"/>
      <c r="CQ44" s="94"/>
    </row>
    <row r="45" spans="1:95" ht="280.5" x14ac:dyDescent="0.2">
      <c r="A45" s="89" t="str">
        <f>Indicador_1!$L$4</f>
        <v>V-DSH-01</v>
      </c>
      <c r="B45" s="90">
        <f>Indicador_1!$D$14</f>
        <v>0</v>
      </c>
      <c r="C45" s="90" t="str">
        <f>Indicador_1!$C$6</f>
        <v xml:space="preserve">1. Ordenamiento del Territorio Alrededor del Agua y Justicia Ambiental </v>
      </c>
      <c r="D45" s="90" t="str">
        <f>Indicador_1!$G$6</f>
        <v xml:space="preserve">1.03. Fortalecer las capacidades de los ciudadanos y gobiernos locales para comprender y aplicar los instrumentos de ordenamiento territorial, el catastro multipropósito y el Sistema de Administración del Territorio (SAT). </v>
      </c>
      <c r="E45" s="90" t="str">
        <f>Indicador_1!$K$6</f>
        <v>1.03.06. Tenencia en las zonas rural, urbana y suburbana formalizada, adjudicada y regularizada</v>
      </c>
      <c r="F45" s="90" t="str">
        <f>Indicador_1!$C$7</f>
        <v>2. Soluciones habitacionales​</v>
      </c>
      <c r="G45" s="90" t="str">
        <f>Indicador_1!$C$8</f>
        <v>3. Gestión con valores para resultados</v>
      </c>
      <c r="H45" s="90" t="str">
        <f>Indicador_1!$J$8</f>
        <v>r) Servicio al Ciudadano</v>
      </c>
      <c r="I45"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5" s="89"/>
      <c r="K45" s="89"/>
      <c r="L45" s="89"/>
      <c r="M45" s="89"/>
      <c r="N45" s="89">
        <f>Indicador_1!$D$14</f>
        <v>0</v>
      </c>
      <c r="O45" s="89">
        <f>Indicador_1!$D$15</f>
        <v>0</v>
      </c>
      <c r="P45" s="89"/>
      <c r="Q45" s="89" t="str">
        <f>Indicador_1!$D$16</f>
        <v>ID 69</v>
      </c>
      <c r="R45" s="89">
        <f>Indicador_1!$D$17</f>
        <v>0</v>
      </c>
      <c r="S45" s="89"/>
      <c r="T45" s="89">
        <f>Indicador_1!$D$18</f>
        <v>0</v>
      </c>
      <c r="U45" s="89"/>
      <c r="V45" s="89"/>
      <c r="W45" s="89"/>
      <c r="X45" s="89"/>
      <c r="Y45" s="89">
        <f>Indicador_1!$K$16</f>
        <v>0</v>
      </c>
      <c r="Z45" s="89">
        <f>Indicador_1!$K$15</f>
        <v>0</v>
      </c>
      <c r="AA45" s="89" t="str">
        <f>Indicador_1!$B$11</f>
        <v>3. Indicador Plan Nacional de Desarrollo-PND 2022-2026</v>
      </c>
      <c r="AB45" s="90" t="str">
        <f>Indicador_1!$B$4</f>
        <v xml:space="preserve">Predios titulados a nivel nacional </v>
      </c>
      <c r="AC45" s="90" t="str">
        <f>Indicador_1!$B$5</f>
        <v>Mide la cantidad de predios urbanos, rurales, fiscales y privados, que son saneados y/o titulados a nivel nacional, exceptuando los predios baldíos rurales competencia de la Agencia Nacional de Tierras.</v>
      </c>
      <c r="AD45" s="90" t="str">
        <f>Indicador_1!$B$28</f>
        <v>2. Producto:  
bienes o servicios que permitirán alcanzar el resultado esperado</v>
      </c>
      <c r="AE45" s="90" t="str">
        <f>Indicador_1!$B$29</f>
        <v>1. Estratégico</v>
      </c>
      <c r="AF45" s="89" t="str">
        <f>Indicador_1!$F$29</f>
        <v>Número</v>
      </c>
      <c r="AG45" s="89" t="str">
        <f>Indicador_1!$J$29</f>
        <v xml:space="preserve">Mensual </v>
      </c>
      <c r="AH45" s="89" t="str">
        <f>Indicador_1!$M$29</f>
        <v>30 días</v>
      </c>
      <c r="AI45" s="90" t="str">
        <f>Indicador_1!$H$28</f>
        <v>Acumulado:  
Mide los avances de cada periodo de manera individual, pero al finalizar la vigencia se sumarán las intervenciones de todos los meses. Las metas o avances no incluyen el valor de la línea base</v>
      </c>
      <c r="AJ45" s="90" t="str">
        <f>Indicador_1!$B$34</f>
        <v>Sumatoria de predios urbanos, rurales, fiscales y privados saneados y/o titulados a nivel nacional</v>
      </c>
      <c r="AK45" s="90" t="str">
        <f>Indicador_1!$B$35</f>
        <v xml:space="preserve"> Predios Titulados y Saneados de los Extintos ICT-Inurbe</v>
      </c>
      <c r="AL45" s="90" t="str">
        <f>Indicador_1!$H$35</f>
        <v>Ministerio de Vivienda,  Entes territoriales, Superintendencia de Notariado y Registro y demás entes públicos asocialdos al proceso de titulación</v>
      </c>
      <c r="AM45" s="90" t="str">
        <f>Indicador_1!$L$35</f>
        <v>Coordinador del Grupo de Titulación y Saneamiento Predial</v>
      </c>
      <c r="AN45" s="90" t="str">
        <f>Indicador_1!$B$36</f>
        <v>Predios Titulados y Saneados por las entidades territoriales</v>
      </c>
      <c r="AO45" s="90" t="str">
        <f>Indicador_1!$H$36</f>
        <v>Ministerio de Vivienda,  Entes territoriales, Superintendencia de Notariado y Registro y demás entes públicos asocialdos al proceso de titulación</v>
      </c>
      <c r="AP45" s="90" t="str">
        <f>Indicador_1!$L$36</f>
        <v>Coordinador del Grupo de Titulación y Saneamiento Predial</v>
      </c>
      <c r="AQ45" s="94"/>
      <c r="AR45" s="94" t="s">
        <v>293</v>
      </c>
      <c r="AS45" s="94">
        <f>Indicador_1!$B$59</f>
        <v>0</v>
      </c>
      <c r="AT45" s="90" t="str">
        <f>Indicador_1!$B$37</f>
        <v>Reporte de folio de matrícula de los predios fiscales titulados y saneados por las entidades territoriales y de los Extintos ICT-Inurbe</v>
      </c>
      <c r="AU45" s="90"/>
      <c r="AV45" s="89" t="b">
        <f>Indicador_1!$D$38</f>
        <v>1</v>
      </c>
      <c r="AW45" s="89" t="b">
        <f>Indicador_1!$D$39</f>
        <v>1</v>
      </c>
      <c r="AX45" s="94"/>
      <c r="AY45" s="89">
        <f>Indicador_1!$B$30</f>
        <v>40012</v>
      </c>
      <c r="AZ45" s="89">
        <f>Indicador_1!$B$31</f>
        <v>2026</v>
      </c>
      <c r="BA45" s="90" t="str">
        <f>Indicador_1!$K$30</f>
        <v>REPORTE DE CUMPLIMIENTO DE LA META DEL MVCT</v>
      </c>
      <c r="BB45" s="89">
        <f>Indicador_1!$D$22</f>
        <v>20000</v>
      </c>
      <c r="BC45" s="89">
        <f>Indicador_1!$F$22</f>
        <v>40100</v>
      </c>
      <c r="BD45" s="89">
        <f>Indicador_1!$D$23</f>
        <v>110000</v>
      </c>
      <c r="BE45" s="89">
        <f>Indicador_1!$F$23</f>
        <v>103968</v>
      </c>
      <c r="BF45" s="89">
        <f>Indicador_1!$D$24</f>
        <v>160000</v>
      </c>
      <c r="BG45" s="89">
        <f>Indicador_1!$F$24</f>
        <v>160005</v>
      </c>
      <c r="BH45" s="89">
        <f>Indicador_1!$D$25</f>
        <v>110000</v>
      </c>
      <c r="BI45" s="89">
        <f>Indicador_1!$F$25</f>
        <v>0</v>
      </c>
      <c r="BJ45" s="89">
        <f>Indicador_1!$D$26</f>
        <v>0</v>
      </c>
      <c r="BK45" s="89">
        <f>Indicador_1!$F$26</f>
        <v>0</v>
      </c>
      <c r="BL45" s="91">
        <f>Indicador_1!$N$33</f>
        <v>95000</v>
      </c>
      <c r="BM45" s="91">
        <f t="shared" si="0"/>
        <v>495000</v>
      </c>
      <c r="BN45" s="94" t="str">
        <f>Indicador_1!$E$61</f>
        <v>Abr</v>
      </c>
      <c r="BO45" s="94">
        <f>Indicador_1!$E$62</f>
        <v>0</v>
      </c>
      <c r="BP45" s="94"/>
      <c r="BQ45" s="96"/>
      <c r="BR45" s="94"/>
      <c r="BS45" s="94"/>
      <c r="BT45" s="97"/>
      <c r="BU45" s="97"/>
      <c r="BV45" s="94"/>
      <c r="BW45" s="94"/>
      <c r="BX45" s="94"/>
      <c r="BY45" s="94"/>
      <c r="BZ45" s="94"/>
      <c r="CA45" s="94"/>
      <c r="CB45" s="94"/>
      <c r="CC45" s="89">
        <f>Indicador_1!$B$64</f>
        <v>2026</v>
      </c>
      <c r="CD45" s="89">
        <f>Indicador_1!$B$65</f>
        <v>202400000000207</v>
      </c>
      <c r="CE45" s="89" t="str">
        <f>Indicador_1!$E$65</f>
        <v>Titulación, Saneamiento y Formalización de Predios</v>
      </c>
      <c r="CF45" s="89" t="str">
        <f>Indicador_1!$I$65</f>
        <v>Consolidar el proceso de la administración de los bienes inmuebles de propiedad de las entidades territoriales y nacionales, o al interior de su jurisdicción</v>
      </c>
      <c r="CG45" s="89" t="str">
        <f>Indicador_1!$I$66</f>
        <v>Apoyar la actualización de la información catastral y predial en los procesos de formalización saneamiento y titulación</v>
      </c>
      <c r="CH45" s="89"/>
      <c r="CI45" s="89">
        <f>Indicador_1!$D$64</f>
        <v>0</v>
      </c>
      <c r="CJ45" s="89" t="str">
        <f>Indicador_1!$I$64</f>
        <v xml:space="preserve">Recursos PGN </v>
      </c>
      <c r="CK45" s="89">
        <f>Indicador_1!$L$64</f>
        <v>11</v>
      </c>
      <c r="CL45" s="89" t="str">
        <f>Indicador_1!$C$69</f>
        <v xml:space="preserve">Cuál?  </v>
      </c>
      <c r="CM45" s="89"/>
      <c r="CN45" s="89" t="str">
        <f>Indicador_1!$B$73</f>
        <v>YOLANDA RUIZ GARZON</v>
      </c>
      <c r="CO45" s="89" t="str">
        <f>Indicador_1!$B$74</f>
        <v>Contratista
 Grupo de Titulación y Saneamiento Predial
cyriz@minvivienda.gov.co</v>
      </c>
      <c r="CP45" s="94"/>
      <c r="CQ45" s="94"/>
    </row>
    <row r="46" spans="1:95" ht="280.5" x14ac:dyDescent="0.2">
      <c r="A46" s="89" t="str">
        <f>Indicador_1!$L$4</f>
        <v>V-DSH-01</v>
      </c>
      <c r="B46" s="90">
        <f>Indicador_1!$D$14</f>
        <v>0</v>
      </c>
      <c r="C46" s="90" t="str">
        <f>Indicador_1!$C$6</f>
        <v xml:space="preserve">1. Ordenamiento del Territorio Alrededor del Agua y Justicia Ambiental </v>
      </c>
      <c r="D46" s="90" t="str">
        <f>Indicador_1!$G$6</f>
        <v xml:space="preserve">1.03. Fortalecer las capacidades de los ciudadanos y gobiernos locales para comprender y aplicar los instrumentos de ordenamiento territorial, el catastro multipropósito y el Sistema de Administración del Territorio (SAT). </v>
      </c>
      <c r="E46" s="90" t="str">
        <f>Indicador_1!$K$6</f>
        <v>1.03.06. Tenencia en las zonas rural, urbana y suburbana formalizada, adjudicada y regularizada</v>
      </c>
      <c r="F46" s="90" t="str">
        <f>Indicador_1!$C$7</f>
        <v>2. Soluciones habitacionales​</v>
      </c>
      <c r="G46" s="90" t="str">
        <f>Indicador_1!$C$8</f>
        <v>3. Gestión con valores para resultados</v>
      </c>
      <c r="H46" s="90" t="str">
        <f>Indicador_1!$J$8</f>
        <v>r) Servicio al Ciudadano</v>
      </c>
      <c r="I46"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6" s="89"/>
      <c r="K46" s="89"/>
      <c r="L46" s="89"/>
      <c r="M46" s="89"/>
      <c r="N46" s="89">
        <f>Indicador_1!$D$14</f>
        <v>0</v>
      </c>
      <c r="O46" s="89">
        <f>Indicador_1!$D$15</f>
        <v>0</v>
      </c>
      <c r="P46" s="89"/>
      <c r="Q46" s="89" t="str">
        <f>Indicador_1!$D$16</f>
        <v>ID 69</v>
      </c>
      <c r="R46" s="89">
        <f>Indicador_1!$D$17</f>
        <v>0</v>
      </c>
      <c r="S46" s="89"/>
      <c r="T46" s="89">
        <f>Indicador_1!$D$18</f>
        <v>0</v>
      </c>
      <c r="U46" s="89"/>
      <c r="V46" s="89"/>
      <c r="W46" s="89"/>
      <c r="X46" s="89"/>
      <c r="Y46" s="89">
        <f>Indicador_1!$K$16</f>
        <v>0</v>
      </c>
      <c r="Z46" s="89">
        <f>Indicador_1!$K$15</f>
        <v>0</v>
      </c>
      <c r="AA46" s="89" t="str">
        <f>Indicador_1!$B$11</f>
        <v>3. Indicador Plan Nacional de Desarrollo-PND 2022-2026</v>
      </c>
      <c r="AB46" s="90" t="str">
        <f>Indicador_1!$B$4</f>
        <v xml:space="preserve">Predios titulados a nivel nacional </v>
      </c>
      <c r="AC46" s="90" t="str">
        <f>Indicador_1!$B$5</f>
        <v>Mide la cantidad de predios urbanos, rurales, fiscales y privados, que son saneados y/o titulados a nivel nacional, exceptuando los predios baldíos rurales competencia de la Agencia Nacional de Tierras.</v>
      </c>
      <c r="AD46" s="90" t="str">
        <f>Indicador_1!$B$28</f>
        <v>2. Producto:  
bienes o servicios que permitirán alcanzar el resultado esperado</v>
      </c>
      <c r="AE46" s="90" t="str">
        <f>Indicador_1!$B$29</f>
        <v>1. Estratégico</v>
      </c>
      <c r="AF46" s="89" t="str">
        <f>Indicador_1!$F$29</f>
        <v>Número</v>
      </c>
      <c r="AG46" s="89" t="str">
        <f>Indicador_1!$J$29</f>
        <v xml:space="preserve">Mensual </v>
      </c>
      <c r="AH46" s="89" t="str">
        <f>Indicador_1!$M$29</f>
        <v>30 días</v>
      </c>
      <c r="AI46" s="90" t="str">
        <f>Indicador_1!$H$28</f>
        <v>Acumulado:  
Mide los avances de cada periodo de manera individual, pero al finalizar la vigencia se sumarán las intervenciones de todos los meses. Las metas o avances no incluyen el valor de la línea base</v>
      </c>
      <c r="AJ46" s="90" t="str">
        <f>Indicador_1!$B$34</f>
        <v>Sumatoria de predios urbanos, rurales, fiscales y privados saneados y/o titulados a nivel nacional</v>
      </c>
      <c r="AK46" s="90" t="str">
        <f>Indicador_1!$B$35</f>
        <v xml:space="preserve"> Predios Titulados y Saneados de los Extintos ICT-Inurbe</v>
      </c>
      <c r="AL46" s="90" t="str">
        <f>Indicador_1!$H$35</f>
        <v>Ministerio de Vivienda,  Entes territoriales, Superintendencia de Notariado y Registro y demás entes públicos asocialdos al proceso de titulación</v>
      </c>
      <c r="AM46" s="90" t="str">
        <f>Indicador_1!$L$35</f>
        <v>Coordinador del Grupo de Titulación y Saneamiento Predial</v>
      </c>
      <c r="AN46" s="90" t="str">
        <f>Indicador_1!$B$36</f>
        <v>Predios Titulados y Saneados por las entidades territoriales</v>
      </c>
      <c r="AO46" s="90" t="str">
        <f>Indicador_1!$H$36</f>
        <v>Ministerio de Vivienda,  Entes territoriales, Superintendencia de Notariado y Registro y demás entes públicos asocialdos al proceso de titulación</v>
      </c>
      <c r="AP46" s="90" t="str">
        <f>Indicador_1!$L$36</f>
        <v>Coordinador del Grupo de Titulación y Saneamiento Predial</v>
      </c>
      <c r="AQ46" s="94"/>
      <c r="AR46" s="94" t="s">
        <v>293</v>
      </c>
      <c r="AS46" s="94">
        <f>Indicador_1!$B$59</f>
        <v>0</v>
      </c>
      <c r="AT46" s="90" t="str">
        <f>Indicador_1!$B$37</f>
        <v>Reporte de folio de matrícula de los predios fiscales titulados y saneados por las entidades territoriales y de los Extintos ICT-Inurbe</v>
      </c>
      <c r="AU46" s="90"/>
      <c r="AV46" s="89" t="b">
        <f>Indicador_1!$D$38</f>
        <v>1</v>
      </c>
      <c r="AW46" s="89" t="b">
        <f>Indicador_1!$D$39</f>
        <v>1</v>
      </c>
      <c r="AX46" s="94"/>
      <c r="AY46" s="89">
        <f>Indicador_1!$B$30</f>
        <v>40012</v>
      </c>
      <c r="AZ46" s="89">
        <f>Indicador_1!$B$31</f>
        <v>2026</v>
      </c>
      <c r="BA46" s="90" t="str">
        <f>Indicador_1!$K$30</f>
        <v>REPORTE DE CUMPLIMIENTO DE LA META DEL MVCT</v>
      </c>
      <c r="BB46" s="89">
        <f>Indicador_1!$D$22</f>
        <v>20000</v>
      </c>
      <c r="BC46" s="89">
        <f>Indicador_1!$F$22</f>
        <v>40100</v>
      </c>
      <c r="BD46" s="89">
        <f>Indicador_1!$D$23</f>
        <v>110000</v>
      </c>
      <c r="BE46" s="89">
        <f>Indicador_1!$F$23</f>
        <v>103968</v>
      </c>
      <c r="BF46" s="89">
        <f>Indicador_1!$D$24</f>
        <v>160000</v>
      </c>
      <c r="BG46" s="89">
        <f>Indicador_1!$F$24</f>
        <v>160005</v>
      </c>
      <c r="BH46" s="89">
        <f>Indicador_1!$D$25</f>
        <v>110000</v>
      </c>
      <c r="BI46" s="89">
        <f>Indicador_1!$F$25</f>
        <v>0</v>
      </c>
      <c r="BJ46" s="89">
        <f>Indicador_1!$D$26</f>
        <v>0</v>
      </c>
      <c r="BK46" s="89">
        <f>Indicador_1!$F$26</f>
        <v>0</v>
      </c>
      <c r="BL46" s="91">
        <f>Indicador_1!$N$33</f>
        <v>95000</v>
      </c>
      <c r="BM46" s="91">
        <f t="shared" si="0"/>
        <v>495000</v>
      </c>
      <c r="BN46" s="94" t="str">
        <f>Indicador_1!$F$61</f>
        <v>May</v>
      </c>
      <c r="BO46" s="94">
        <f>Indicador_1!$F$62</f>
        <v>0</v>
      </c>
      <c r="BP46" s="94"/>
      <c r="BQ46" s="96"/>
      <c r="BR46" s="94"/>
      <c r="BS46" s="94"/>
      <c r="BT46" s="97"/>
      <c r="BU46" s="97"/>
      <c r="BV46" s="94"/>
      <c r="BW46" s="94"/>
      <c r="BX46" s="94"/>
      <c r="BY46" s="94"/>
      <c r="BZ46" s="94"/>
      <c r="CA46" s="94"/>
      <c r="CB46" s="94"/>
      <c r="CC46" s="89">
        <f>Indicador_1!$B$64</f>
        <v>2026</v>
      </c>
      <c r="CD46" s="89">
        <f>Indicador_1!$B$65</f>
        <v>202400000000207</v>
      </c>
      <c r="CE46" s="89" t="str">
        <f>Indicador_1!$E$65</f>
        <v>Titulación, Saneamiento y Formalización de Predios</v>
      </c>
      <c r="CF46" s="89" t="str">
        <f>Indicador_1!$I$65</f>
        <v>Consolidar el proceso de la administración de los bienes inmuebles de propiedad de las entidades territoriales y nacionales, o al interior de su jurisdicción</v>
      </c>
      <c r="CG46" s="89" t="str">
        <f>Indicador_1!$I$66</f>
        <v>Apoyar la actualización de la información catastral y predial en los procesos de formalización saneamiento y titulación</v>
      </c>
      <c r="CH46" s="89"/>
      <c r="CI46" s="89">
        <f>Indicador_1!$D$64</f>
        <v>0</v>
      </c>
      <c r="CJ46" s="89" t="str">
        <f>Indicador_1!$I$64</f>
        <v xml:space="preserve">Recursos PGN </v>
      </c>
      <c r="CK46" s="89">
        <f>Indicador_1!$L$64</f>
        <v>11</v>
      </c>
      <c r="CL46" s="89" t="str">
        <f>Indicador_1!$C$69</f>
        <v xml:space="preserve">Cuál?  </v>
      </c>
      <c r="CM46" s="89"/>
      <c r="CN46" s="89" t="str">
        <f>Indicador_1!$B$73</f>
        <v>YOLANDA RUIZ GARZON</v>
      </c>
      <c r="CO46" s="89" t="str">
        <f>Indicador_1!$B$74</f>
        <v>Contratista
 Grupo de Titulación y Saneamiento Predial
cyriz@minvivienda.gov.co</v>
      </c>
      <c r="CP46" s="94"/>
      <c r="CQ46" s="94"/>
    </row>
    <row r="47" spans="1:95" ht="280.5" x14ac:dyDescent="0.2">
      <c r="A47" s="89" t="str">
        <f>Indicador_1!$L$4</f>
        <v>V-DSH-01</v>
      </c>
      <c r="B47" s="90">
        <f>Indicador_1!$D$14</f>
        <v>0</v>
      </c>
      <c r="C47" s="90" t="str">
        <f>Indicador_1!$C$6</f>
        <v xml:space="preserve">1. Ordenamiento del Territorio Alrededor del Agua y Justicia Ambiental </v>
      </c>
      <c r="D47" s="90" t="str">
        <f>Indicador_1!$G$6</f>
        <v xml:space="preserve">1.03. Fortalecer las capacidades de los ciudadanos y gobiernos locales para comprender y aplicar los instrumentos de ordenamiento territorial, el catastro multipropósito y el Sistema de Administración del Territorio (SAT). </v>
      </c>
      <c r="E47" s="90" t="str">
        <f>Indicador_1!$K$6</f>
        <v>1.03.06. Tenencia en las zonas rural, urbana y suburbana formalizada, adjudicada y regularizada</v>
      </c>
      <c r="F47" s="90" t="str">
        <f>Indicador_1!$C$7</f>
        <v>2. Soluciones habitacionales​</v>
      </c>
      <c r="G47" s="90" t="str">
        <f>Indicador_1!$C$8</f>
        <v>3. Gestión con valores para resultados</v>
      </c>
      <c r="H47" s="90" t="str">
        <f>Indicador_1!$J$8</f>
        <v>r) Servicio al Ciudadano</v>
      </c>
      <c r="I47"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7" s="89"/>
      <c r="K47" s="89"/>
      <c r="L47" s="89"/>
      <c r="M47" s="89"/>
      <c r="N47" s="89">
        <f>Indicador_1!$D$14</f>
        <v>0</v>
      </c>
      <c r="O47" s="89">
        <f>Indicador_1!$D$15</f>
        <v>0</v>
      </c>
      <c r="P47" s="89"/>
      <c r="Q47" s="89" t="str">
        <f>Indicador_1!$D$16</f>
        <v>ID 69</v>
      </c>
      <c r="R47" s="89">
        <f>Indicador_1!$D$17</f>
        <v>0</v>
      </c>
      <c r="S47" s="89"/>
      <c r="T47" s="89">
        <f>Indicador_1!$D$18</f>
        <v>0</v>
      </c>
      <c r="U47" s="89"/>
      <c r="V47" s="89"/>
      <c r="W47" s="89"/>
      <c r="X47" s="89"/>
      <c r="Y47" s="89">
        <f>Indicador_1!$K$16</f>
        <v>0</v>
      </c>
      <c r="Z47" s="89">
        <f>Indicador_1!$K$15</f>
        <v>0</v>
      </c>
      <c r="AA47" s="89" t="str">
        <f>Indicador_1!$B$11</f>
        <v>3. Indicador Plan Nacional de Desarrollo-PND 2022-2026</v>
      </c>
      <c r="AB47" s="90" t="str">
        <f>Indicador_1!$B$4</f>
        <v xml:space="preserve">Predios titulados a nivel nacional </v>
      </c>
      <c r="AC47" s="90" t="str">
        <f>Indicador_1!$B$5</f>
        <v>Mide la cantidad de predios urbanos, rurales, fiscales y privados, que son saneados y/o titulados a nivel nacional, exceptuando los predios baldíos rurales competencia de la Agencia Nacional de Tierras.</v>
      </c>
      <c r="AD47" s="90" t="str">
        <f>Indicador_1!$B$28</f>
        <v>2. Producto:  
bienes o servicios que permitirán alcanzar el resultado esperado</v>
      </c>
      <c r="AE47" s="90" t="str">
        <f>Indicador_1!$B$29</f>
        <v>1. Estratégico</v>
      </c>
      <c r="AF47" s="89" t="str">
        <f>Indicador_1!$F$29</f>
        <v>Número</v>
      </c>
      <c r="AG47" s="89" t="str">
        <f>Indicador_1!$J$29</f>
        <v xml:space="preserve">Mensual </v>
      </c>
      <c r="AH47" s="89" t="str">
        <f>Indicador_1!$M$29</f>
        <v>30 días</v>
      </c>
      <c r="AI47" s="90" t="str">
        <f>Indicador_1!$H$28</f>
        <v>Acumulado:  
Mide los avances de cada periodo de manera individual, pero al finalizar la vigencia se sumarán las intervenciones de todos los meses. Las metas o avances no incluyen el valor de la línea base</v>
      </c>
      <c r="AJ47" s="90" t="str">
        <f>Indicador_1!$B$34</f>
        <v>Sumatoria de predios urbanos, rurales, fiscales y privados saneados y/o titulados a nivel nacional</v>
      </c>
      <c r="AK47" s="90" t="str">
        <f>Indicador_1!$B$35</f>
        <v xml:space="preserve"> Predios Titulados y Saneados de los Extintos ICT-Inurbe</v>
      </c>
      <c r="AL47" s="90" t="str">
        <f>Indicador_1!$H$35</f>
        <v>Ministerio de Vivienda,  Entes territoriales, Superintendencia de Notariado y Registro y demás entes públicos asocialdos al proceso de titulación</v>
      </c>
      <c r="AM47" s="90" t="str">
        <f>Indicador_1!$L$35</f>
        <v>Coordinador del Grupo de Titulación y Saneamiento Predial</v>
      </c>
      <c r="AN47" s="90" t="str">
        <f>Indicador_1!$B$36</f>
        <v>Predios Titulados y Saneados por las entidades territoriales</v>
      </c>
      <c r="AO47" s="90" t="str">
        <f>Indicador_1!$H$36</f>
        <v>Ministerio de Vivienda,  Entes territoriales, Superintendencia de Notariado y Registro y demás entes públicos asocialdos al proceso de titulación</v>
      </c>
      <c r="AP47" s="90" t="str">
        <f>Indicador_1!$L$36</f>
        <v>Coordinador del Grupo de Titulación y Saneamiento Predial</v>
      </c>
      <c r="AQ47" s="94"/>
      <c r="AR47" s="94" t="s">
        <v>293</v>
      </c>
      <c r="AS47" s="94">
        <f>Indicador_1!$B$59</f>
        <v>0</v>
      </c>
      <c r="AT47" s="90" t="str">
        <f>Indicador_1!$B$37</f>
        <v>Reporte de folio de matrícula de los predios fiscales titulados y saneados por las entidades territoriales y de los Extintos ICT-Inurbe</v>
      </c>
      <c r="AU47" s="90"/>
      <c r="AV47" s="89" t="b">
        <f>Indicador_1!$D$38</f>
        <v>1</v>
      </c>
      <c r="AW47" s="89" t="b">
        <f>Indicador_1!$D$39</f>
        <v>1</v>
      </c>
      <c r="AX47" s="94"/>
      <c r="AY47" s="89">
        <f>Indicador_1!$B$30</f>
        <v>40012</v>
      </c>
      <c r="AZ47" s="89">
        <f>Indicador_1!$B$31</f>
        <v>2026</v>
      </c>
      <c r="BA47" s="90" t="str">
        <f>Indicador_1!$K$30</f>
        <v>REPORTE DE CUMPLIMIENTO DE LA META DEL MVCT</v>
      </c>
      <c r="BB47" s="89">
        <f>Indicador_1!$D$22</f>
        <v>20000</v>
      </c>
      <c r="BC47" s="89">
        <f>Indicador_1!$F$22</f>
        <v>40100</v>
      </c>
      <c r="BD47" s="89">
        <f>Indicador_1!$D$23</f>
        <v>110000</v>
      </c>
      <c r="BE47" s="89">
        <f>Indicador_1!$F$23</f>
        <v>103968</v>
      </c>
      <c r="BF47" s="89">
        <f>Indicador_1!$D$24</f>
        <v>160000</v>
      </c>
      <c r="BG47" s="89">
        <f>Indicador_1!$F$24</f>
        <v>160005</v>
      </c>
      <c r="BH47" s="89">
        <f>Indicador_1!$D$25</f>
        <v>110000</v>
      </c>
      <c r="BI47" s="89">
        <f>Indicador_1!$F$25</f>
        <v>0</v>
      </c>
      <c r="BJ47" s="89">
        <f>Indicador_1!$D$26</f>
        <v>0</v>
      </c>
      <c r="BK47" s="89">
        <f>Indicador_1!$F$26</f>
        <v>0</v>
      </c>
      <c r="BL47" s="91">
        <f>Indicador_1!$N$33</f>
        <v>95000</v>
      </c>
      <c r="BM47" s="91">
        <f t="shared" si="0"/>
        <v>495000</v>
      </c>
      <c r="BN47" s="94" t="str">
        <f>Indicador_1!$G$61</f>
        <v>Jun</v>
      </c>
      <c r="BO47" s="94">
        <f>Indicador_1!$G$62</f>
        <v>0</v>
      </c>
      <c r="BP47" s="94"/>
      <c r="BQ47" s="96"/>
      <c r="BR47" s="94"/>
      <c r="BS47" s="94"/>
      <c r="BT47" s="97"/>
      <c r="BU47" s="97"/>
      <c r="BV47" s="94"/>
      <c r="BW47" s="94"/>
      <c r="BX47" s="94"/>
      <c r="BY47" s="94"/>
      <c r="BZ47" s="94"/>
      <c r="CA47" s="94"/>
      <c r="CB47" s="94"/>
      <c r="CC47" s="89">
        <f>Indicador_1!$B$64</f>
        <v>2026</v>
      </c>
      <c r="CD47" s="89">
        <f>Indicador_1!$B$65</f>
        <v>202400000000207</v>
      </c>
      <c r="CE47" s="89" t="str">
        <f>Indicador_1!$E$65</f>
        <v>Titulación, Saneamiento y Formalización de Predios</v>
      </c>
      <c r="CF47" s="89" t="str">
        <f>Indicador_1!$I$65</f>
        <v>Consolidar el proceso de la administración de los bienes inmuebles de propiedad de las entidades territoriales y nacionales, o al interior de su jurisdicción</v>
      </c>
      <c r="CG47" s="89" t="str">
        <f>Indicador_1!$I$66</f>
        <v>Apoyar la actualización de la información catastral y predial en los procesos de formalización saneamiento y titulación</v>
      </c>
      <c r="CH47" s="89"/>
      <c r="CI47" s="89">
        <f>Indicador_1!$D$64</f>
        <v>0</v>
      </c>
      <c r="CJ47" s="89" t="str">
        <f>Indicador_1!$I$64</f>
        <v xml:space="preserve">Recursos PGN </v>
      </c>
      <c r="CK47" s="89">
        <f>Indicador_1!$L$64</f>
        <v>11</v>
      </c>
      <c r="CL47" s="89" t="str">
        <f>Indicador_1!$C$69</f>
        <v xml:space="preserve">Cuál?  </v>
      </c>
      <c r="CM47" s="89"/>
      <c r="CN47" s="89" t="str">
        <f>Indicador_1!$B$73</f>
        <v>YOLANDA RUIZ GARZON</v>
      </c>
      <c r="CO47" s="89" t="str">
        <f>Indicador_1!$B$74</f>
        <v>Contratista
 Grupo de Titulación y Saneamiento Predial
cyriz@minvivienda.gov.co</v>
      </c>
      <c r="CP47" s="94"/>
      <c r="CQ47" s="94"/>
    </row>
    <row r="48" spans="1:95" ht="280.5" x14ac:dyDescent="0.2">
      <c r="A48" s="89" t="str">
        <f>Indicador_1!$L$4</f>
        <v>V-DSH-01</v>
      </c>
      <c r="B48" s="90">
        <f>Indicador_1!$D$14</f>
        <v>0</v>
      </c>
      <c r="C48" s="90" t="str">
        <f>Indicador_1!$C$6</f>
        <v xml:space="preserve">1. Ordenamiento del Territorio Alrededor del Agua y Justicia Ambiental </v>
      </c>
      <c r="D48" s="90" t="str">
        <f>Indicador_1!$G$6</f>
        <v xml:space="preserve">1.03. Fortalecer las capacidades de los ciudadanos y gobiernos locales para comprender y aplicar los instrumentos de ordenamiento territorial, el catastro multipropósito y el Sistema de Administración del Territorio (SAT). </v>
      </c>
      <c r="E48" s="90" t="str">
        <f>Indicador_1!$K$6</f>
        <v>1.03.06. Tenencia en las zonas rural, urbana y suburbana formalizada, adjudicada y regularizada</v>
      </c>
      <c r="F48" s="90" t="str">
        <f>Indicador_1!$C$7</f>
        <v>2. Soluciones habitacionales​</v>
      </c>
      <c r="G48" s="90" t="str">
        <f>Indicador_1!$C$8</f>
        <v>3. Gestión con valores para resultados</v>
      </c>
      <c r="H48" s="90" t="str">
        <f>Indicador_1!$J$8</f>
        <v>r) Servicio al Ciudadano</v>
      </c>
      <c r="I48"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8" s="89"/>
      <c r="K48" s="89"/>
      <c r="L48" s="89"/>
      <c r="M48" s="89"/>
      <c r="N48" s="89">
        <f>Indicador_1!$D$14</f>
        <v>0</v>
      </c>
      <c r="O48" s="89">
        <f>Indicador_1!$D$15</f>
        <v>0</v>
      </c>
      <c r="P48" s="89"/>
      <c r="Q48" s="89" t="str">
        <f>Indicador_1!$D$16</f>
        <v>ID 69</v>
      </c>
      <c r="R48" s="89">
        <f>Indicador_1!$D$17</f>
        <v>0</v>
      </c>
      <c r="S48" s="89"/>
      <c r="T48" s="89">
        <f>Indicador_1!$D$18</f>
        <v>0</v>
      </c>
      <c r="U48" s="89"/>
      <c r="V48" s="89"/>
      <c r="W48" s="89"/>
      <c r="X48" s="89"/>
      <c r="Y48" s="89">
        <f>Indicador_1!$K$16</f>
        <v>0</v>
      </c>
      <c r="Z48" s="89">
        <f>Indicador_1!$K$15</f>
        <v>0</v>
      </c>
      <c r="AA48" s="89" t="str">
        <f>Indicador_1!$B$11</f>
        <v>3. Indicador Plan Nacional de Desarrollo-PND 2022-2026</v>
      </c>
      <c r="AB48" s="90" t="str">
        <f>Indicador_1!$B$4</f>
        <v xml:space="preserve">Predios titulados a nivel nacional </v>
      </c>
      <c r="AC48" s="90" t="str">
        <f>Indicador_1!$B$5</f>
        <v>Mide la cantidad de predios urbanos, rurales, fiscales y privados, que son saneados y/o titulados a nivel nacional, exceptuando los predios baldíos rurales competencia de la Agencia Nacional de Tierras.</v>
      </c>
      <c r="AD48" s="90" t="str">
        <f>Indicador_1!$B$28</f>
        <v>2. Producto:  
bienes o servicios que permitirán alcanzar el resultado esperado</v>
      </c>
      <c r="AE48" s="90" t="str">
        <f>Indicador_1!$B$29</f>
        <v>1. Estratégico</v>
      </c>
      <c r="AF48" s="89" t="str">
        <f>Indicador_1!$F$29</f>
        <v>Número</v>
      </c>
      <c r="AG48" s="89" t="str">
        <f>Indicador_1!$J$29</f>
        <v xml:space="preserve">Mensual </v>
      </c>
      <c r="AH48" s="89" t="str">
        <f>Indicador_1!$M$29</f>
        <v>30 días</v>
      </c>
      <c r="AI48" s="90" t="str">
        <f>Indicador_1!$H$28</f>
        <v>Acumulado:  
Mide los avances de cada periodo de manera individual, pero al finalizar la vigencia se sumarán las intervenciones de todos los meses. Las metas o avances no incluyen el valor de la línea base</v>
      </c>
      <c r="AJ48" s="90" t="str">
        <f>Indicador_1!$B$34</f>
        <v>Sumatoria de predios urbanos, rurales, fiscales y privados saneados y/o titulados a nivel nacional</v>
      </c>
      <c r="AK48" s="90" t="str">
        <f>Indicador_1!$B$35</f>
        <v xml:space="preserve"> Predios Titulados y Saneados de los Extintos ICT-Inurbe</v>
      </c>
      <c r="AL48" s="90" t="str">
        <f>Indicador_1!$H$35</f>
        <v>Ministerio de Vivienda,  Entes territoriales, Superintendencia de Notariado y Registro y demás entes públicos asocialdos al proceso de titulación</v>
      </c>
      <c r="AM48" s="90" t="str">
        <f>Indicador_1!$L$35</f>
        <v>Coordinador del Grupo de Titulación y Saneamiento Predial</v>
      </c>
      <c r="AN48" s="90" t="str">
        <f>Indicador_1!$B$36</f>
        <v>Predios Titulados y Saneados por las entidades territoriales</v>
      </c>
      <c r="AO48" s="90" t="str">
        <f>Indicador_1!$H$36</f>
        <v>Ministerio de Vivienda,  Entes territoriales, Superintendencia de Notariado y Registro y demás entes públicos asocialdos al proceso de titulación</v>
      </c>
      <c r="AP48" s="90" t="str">
        <f>Indicador_1!$L$36</f>
        <v>Coordinador del Grupo de Titulación y Saneamiento Predial</v>
      </c>
      <c r="AQ48" s="94"/>
      <c r="AR48" s="94" t="s">
        <v>293</v>
      </c>
      <c r="AS48" s="94">
        <f>Indicador_1!$B$59</f>
        <v>0</v>
      </c>
      <c r="AT48" s="90" t="str">
        <f>Indicador_1!$B$37</f>
        <v>Reporte de folio de matrícula de los predios fiscales titulados y saneados por las entidades territoriales y de los Extintos ICT-Inurbe</v>
      </c>
      <c r="AU48" s="90"/>
      <c r="AV48" s="89" t="b">
        <f>Indicador_1!$D$38</f>
        <v>1</v>
      </c>
      <c r="AW48" s="89" t="b">
        <f>Indicador_1!$D$39</f>
        <v>1</v>
      </c>
      <c r="AX48" s="94"/>
      <c r="AY48" s="89">
        <f>Indicador_1!$B$30</f>
        <v>40012</v>
      </c>
      <c r="AZ48" s="89">
        <f>Indicador_1!$B$31</f>
        <v>2026</v>
      </c>
      <c r="BA48" s="90" t="str">
        <f>Indicador_1!$K$30</f>
        <v>REPORTE DE CUMPLIMIENTO DE LA META DEL MVCT</v>
      </c>
      <c r="BB48" s="89">
        <f>Indicador_1!$D$22</f>
        <v>20000</v>
      </c>
      <c r="BC48" s="89">
        <f>Indicador_1!$F$22</f>
        <v>40100</v>
      </c>
      <c r="BD48" s="89">
        <f>Indicador_1!$D$23</f>
        <v>110000</v>
      </c>
      <c r="BE48" s="89">
        <f>Indicador_1!$F$23</f>
        <v>103968</v>
      </c>
      <c r="BF48" s="89">
        <f>Indicador_1!$D$24</f>
        <v>160000</v>
      </c>
      <c r="BG48" s="89">
        <f>Indicador_1!$F$24</f>
        <v>160005</v>
      </c>
      <c r="BH48" s="89">
        <f>Indicador_1!$D$25</f>
        <v>110000</v>
      </c>
      <c r="BI48" s="89">
        <f>Indicador_1!$F$25</f>
        <v>0</v>
      </c>
      <c r="BJ48" s="89">
        <f>Indicador_1!$D$26</f>
        <v>0</v>
      </c>
      <c r="BK48" s="89">
        <f>Indicador_1!$F$26</f>
        <v>0</v>
      </c>
      <c r="BL48" s="91">
        <f>Indicador_1!$N$33</f>
        <v>95000</v>
      </c>
      <c r="BM48" s="91">
        <f t="shared" si="0"/>
        <v>495000</v>
      </c>
      <c r="BN48" s="94" t="str">
        <f>Indicador_1!$H$61</f>
        <v>Jul</v>
      </c>
      <c r="BO48" s="94">
        <f>Indicador_1!$H$62</f>
        <v>0</v>
      </c>
      <c r="BP48" s="94"/>
      <c r="BQ48" s="96"/>
      <c r="BR48" s="94"/>
      <c r="BS48" s="94"/>
      <c r="BT48" s="97"/>
      <c r="BU48" s="97"/>
      <c r="BV48" s="94"/>
      <c r="BW48" s="94"/>
      <c r="BX48" s="94"/>
      <c r="BY48" s="94"/>
      <c r="BZ48" s="94"/>
      <c r="CA48" s="94"/>
      <c r="CB48" s="94"/>
      <c r="CC48" s="89">
        <f>Indicador_1!$B$64</f>
        <v>2026</v>
      </c>
      <c r="CD48" s="89">
        <f>Indicador_1!$B$65</f>
        <v>202400000000207</v>
      </c>
      <c r="CE48" s="89" t="str">
        <f>Indicador_1!$E$65</f>
        <v>Titulación, Saneamiento y Formalización de Predios</v>
      </c>
      <c r="CF48" s="89" t="str">
        <f>Indicador_1!$I$65</f>
        <v>Consolidar el proceso de la administración de los bienes inmuebles de propiedad de las entidades territoriales y nacionales, o al interior de su jurisdicción</v>
      </c>
      <c r="CG48" s="89" t="str">
        <f>Indicador_1!$I$66</f>
        <v>Apoyar la actualización de la información catastral y predial en los procesos de formalización saneamiento y titulación</v>
      </c>
      <c r="CH48" s="89"/>
      <c r="CI48" s="89">
        <f>Indicador_1!$D$64</f>
        <v>0</v>
      </c>
      <c r="CJ48" s="89" t="str">
        <f>Indicador_1!$I$64</f>
        <v xml:space="preserve">Recursos PGN </v>
      </c>
      <c r="CK48" s="89">
        <f>Indicador_1!$L$64</f>
        <v>11</v>
      </c>
      <c r="CL48" s="89" t="str">
        <f>Indicador_1!$C$69</f>
        <v xml:space="preserve">Cuál?  </v>
      </c>
      <c r="CM48" s="89"/>
      <c r="CN48" s="89" t="str">
        <f>Indicador_1!$B$73</f>
        <v>YOLANDA RUIZ GARZON</v>
      </c>
      <c r="CO48" s="89" t="str">
        <f>Indicador_1!$B$74</f>
        <v>Contratista
 Grupo de Titulación y Saneamiento Predial
cyriz@minvivienda.gov.co</v>
      </c>
      <c r="CP48" s="94"/>
      <c r="CQ48" s="94"/>
    </row>
    <row r="49" spans="1:95" ht="280.5" x14ac:dyDescent="0.2">
      <c r="A49" s="89" t="str">
        <f>Indicador_1!$L$4</f>
        <v>V-DSH-01</v>
      </c>
      <c r="B49" s="90">
        <f>Indicador_1!$D$14</f>
        <v>0</v>
      </c>
      <c r="C49" s="90" t="str">
        <f>Indicador_1!$C$6</f>
        <v xml:space="preserve">1. Ordenamiento del Territorio Alrededor del Agua y Justicia Ambiental </v>
      </c>
      <c r="D49" s="90" t="str">
        <f>Indicador_1!$G$6</f>
        <v xml:space="preserve">1.03. Fortalecer las capacidades de los ciudadanos y gobiernos locales para comprender y aplicar los instrumentos de ordenamiento territorial, el catastro multipropósito y el Sistema de Administración del Territorio (SAT). </v>
      </c>
      <c r="E49" s="90" t="str">
        <f>Indicador_1!$K$6</f>
        <v>1.03.06. Tenencia en las zonas rural, urbana y suburbana formalizada, adjudicada y regularizada</v>
      </c>
      <c r="F49" s="90" t="str">
        <f>Indicador_1!$C$7</f>
        <v>2. Soluciones habitacionales​</v>
      </c>
      <c r="G49" s="90" t="str">
        <f>Indicador_1!$C$8</f>
        <v>3. Gestión con valores para resultados</v>
      </c>
      <c r="H49" s="90" t="str">
        <f>Indicador_1!$J$8</f>
        <v>r) Servicio al Ciudadano</v>
      </c>
      <c r="I49"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49" s="89"/>
      <c r="K49" s="89"/>
      <c r="L49" s="89"/>
      <c r="M49" s="89"/>
      <c r="N49" s="89">
        <f>Indicador_1!$D$14</f>
        <v>0</v>
      </c>
      <c r="O49" s="89">
        <f>Indicador_1!$D$15</f>
        <v>0</v>
      </c>
      <c r="P49" s="89"/>
      <c r="Q49" s="89" t="str">
        <f>Indicador_1!$D$16</f>
        <v>ID 69</v>
      </c>
      <c r="R49" s="89">
        <f>Indicador_1!$D$17</f>
        <v>0</v>
      </c>
      <c r="S49" s="89"/>
      <c r="T49" s="89">
        <f>Indicador_1!$D$18</f>
        <v>0</v>
      </c>
      <c r="U49" s="89"/>
      <c r="V49" s="89"/>
      <c r="W49" s="89"/>
      <c r="X49" s="89"/>
      <c r="Y49" s="89">
        <f>Indicador_1!$K$16</f>
        <v>0</v>
      </c>
      <c r="Z49" s="89">
        <f>Indicador_1!$K$15</f>
        <v>0</v>
      </c>
      <c r="AA49" s="89" t="str">
        <f>Indicador_1!$B$11</f>
        <v>3. Indicador Plan Nacional de Desarrollo-PND 2022-2026</v>
      </c>
      <c r="AB49" s="90" t="str">
        <f>Indicador_1!$B$4</f>
        <v xml:space="preserve">Predios titulados a nivel nacional </v>
      </c>
      <c r="AC49" s="90" t="str">
        <f>Indicador_1!$B$5</f>
        <v>Mide la cantidad de predios urbanos, rurales, fiscales y privados, que son saneados y/o titulados a nivel nacional, exceptuando los predios baldíos rurales competencia de la Agencia Nacional de Tierras.</v>
      </c>
      <c r="AD49" s="90" t="str">
        <f>Indicador_1!$B$28</f>
        <v>2. Producto:  
bienes o servicios que permitirán alcanzar el resultado esperado</v>
      </c>
      <c r="AE49" s="90" t="str">
        <f>Indicador_1!$B$29</f>
        <v>1. Estratégico</v>
      </c>
      <c r="AF49" s="89" t="str">
        <f>Indicador_1!$F$29</f>
        <v>Número</v>
      </c>
      <c r="AG49" s="89" t="str">
        <f>Indicador_1!$J$29</f>
        <v xml:space="preserve">Mensual </v>
      </c>
      <c r="AH49" s="89" t="str">
        <f>Indicador_1!$M$29</f>
        <v>30 días</v>
      </c>
      <c r="AI49" s="90" t="str">
        <f>Indicador_1!$H$28</f>
        <v>Acumulado:  
Mide los avances de cada periodo de manera individual, pero al finalizar la vigencia se sumarán las intervenciones de todos los meses. Las metas o avances no incluyen el valor de la línea base</v>
      </c>
      <c r="AJ49" s="90" t="str">
        <f>Indicador_1!$B$34</f>
        <v>Sumatoria de predios urbanos, rurales, fiscales y privados saneados y/o titulados a nivel nacional</v>
      </c>
      <c r="AK49" s="90" t="str">
        <f>Indicador_1!$B$35</f>
        <v xml:space="preserve"> Predios Titulados y Saneados de los Extintos ICT-Inurbe</v>
      </c>
      <c r="AL49" s="90" t="str">
        <f>Indicador_1!$H$35</f>
        <v>Ministerio de Vivienda,  Entes territoriales, Superintendencia de Notariado y Registro y demás entes públicos asocialdos al proceso de titulación</v>
      </c>
      <c r="AM49" s="90" t="str">
        <f>Indicador_1!$L$35</f>
        <v>Coordinador del Grupo de Titulación y Saneamiento Predial</v>
      </c>
      <c r="AN49" s="90" t="str">
        <f>Indicador_1!$B$36</f>
        <v>Predios Titulados y Saneados por las entidades territoriales</v>
      </c>
      <c r="AO49" s="90" t="str">
        <f>Indicador_1!$H$36</f>
        <v>Ministerio de Vivienda,  Entes territoriales, Superintendencia de Notariado y Registro y demás entes públicos asocialdos al proceso de titulación</v>
      </c>
      <c r="AP49" s="90" t="str">
        <f>Indicador_1!$L$36</f>
        <v>Coordinador del Grupo de Titulación y Saneamiento Predial</v>
      </c>
      <c r="AQ49" s="94"/>
      <c r="AR49" s="94" t="s">
        <v>293</v>
      </c>
      <c r="AS49" s="94">
        <f>Indicador_1!$B$59</f>
        <v>0</v>
      </c>
      <c r="AT49" s="90" t="str">
        <f>Indicador_1!$B$37</f>
        <v>Reporte de folio de matrícula de los predios fiscales titulados y saneados por las entidades territoriales y de los Extintos ICT-Inurbe</v>
      </c>
      <c r="AU49" s="90"/>
      <c r="AV49" s="89" t="b">
        <f>Indicador_1!$D$38</f>
        <v>1</v>
      </c>
      <c r="AW49" s="89" t="b">
        <f>Indicador_1!$D$39</f>
        <v>1</v>
      </c>
      <c r="AX49" s="94"/>
      <c r="AY49" s="89">
        <f>Indicador_1!$B$30</f>
        <v>40012</v>
      </c>
      <c r="AZ49" s="89">
        <f>Indicador_1!$B$31</f>
        <v>2026</v>
      </c>
      <c r="BA49" s="90" t="str">
        <f>Indicador_1!$K$30</f>
        <v>REPORTE DE CUMPLIMIENTO DE LA META DEL MVCT</v>
      </c>
      <c r="BB49" s="89">
        <f>Indicador_1!$D$22</f>
        <v>20000</v>
      </c>
      <c r="BC49" s="89">
        <f>Indicador_1!$F$22</f>
        <v>40100</v>
      </c>
      <c r="BD49" s="89">
        <f>Indicador_1!$D$23</f>
        <v>110000</v>
      </c>
      <c r="BE49" s="89">
        <f>Indicador_1!$F$23</f>
        <v>103968</v>
      </c>
      <c r="BF49" s="89">
        <f>Indicador_1!$D$24</f>
        <v>160000</v>
      </c>
      <c r="BG49" s="89">
        <f>Indicador_1!$F$24</f>
        <v>160005</v>
      </c>
      <c r="BH49" s="89">
        <f>Indicador_1!$D$25</f>
        <v>110000</v>
      </c>
      <c r="BI49" s="89">
        <f>Indicador_1!$F$25</f>
        <v>0</v>
      </c>
      <c r="BJ49" s="89">
        <f>Indicador_1!$D$26</f>
        <v>0</v>
      </c>
      <c r="BK49" s="89">
        <f>Indicador_1!$F$26</f>
        <v>0</v>
      </c>
      <c r="BL49" s="91">
        <f>Indicador_1!$N$33</f>
        <v>95000</v>
      </c>
      <c r="BM49" s="91">
        <f t="shared" si="0"/>
        <v>495000</v>
      </c>
      <c r="BN49" s="94" t="str">
        <f>Indicador_1!$I$61</f>
        <v>Ago</v>
      </c>
      <c r="BO49" s="94">
        <f>Indicador_1!$I$62</f>
        <v>0</v>
      </c>
      <c r="BP49" s="94"/>
      <c r="BQ49" s="96"/>
      <c r="BR49" s="94"/>
      <c r="BS49" s="94"/>
      <c r="BT49" s="97"/>
      <c r="BU49" s="97"/>
      <c r="BV49" s="94"/>
      <c r="BW49" s="94"/>
      <c r="BX49" s="94"/>
      <c r="BY49" s="94"/>
      <c r="BZ49" s="94"/>
      <c r="CA49" s="94"/>
      <c r="CB49" s="94"/>
      <c r="CC49" s="89">
        <f>Indicador_1!$B$64</f>
        <v>2026</v>
      </c>
      <c r="CD49" s="89">
        <f>Indicador_1!$B$65</f>
        <v>202400000000207</v>
      </c>
      <c r="CE49" s="89" t="str">
        <f>Indicador_1!$E$65</f>
        <v>Titulación, Saneamiento y Formalización de Predios</v>
      </c>
      <c r="CF49" s="89" t="str">
        <f>Indicador_1!$I$65</f>
        <v>Consolidar el proceso de la administración de los bienes inmuebles de propiedad de las entidades territoriales y nacionales, o al interior de su jurisdicción</v>
      </c>
      <c r="CG49" s="89" t="str">
        <f>Indicador_1!$I$66</f>
        <v>Apoyar la actualización de la información catastral y predial en los procesos de formalización saneamiento y titulación</v>
      </c>
      <c r="CH49" s="89"/>
      <c r="CI49" s="89">
        <f>Indicador_1!$D$64</f>
        <v>0</v>
      </c>
      <c r="CJ49" s="89" t="str">
        <f>Indicador_1!$I$64</f>
        <v xml:space="preserve">Recursos PGN </v>
      </c>
      <c r="CK49" s="89">
        <f>Indicador_1!$L$64</f>
        <v>11</v>
      </c>
      <c r="CL49" s="89" t="str">
        <f>Indicador_1!$C$69</f>
        <v xml:space="preserve">Cuál?  </v>
      </c>
      <c r="CM49" s="89"/>
      <c r="CN49" s="89" t="str">
        <f>Indicador_1!$B$73</f>
        <v>YOLANDA RUIZ GARZON</v>
      </c>
      <c r="CO49" s="89" t="str">
        <f>Indicador_1!$B$74</f>
        <v>Contratista
 Grupo de Titulación y Saneamiento Predial
cyriz@minvivienda.gov.co</v>
      </c>
      <c r="CP49" s="94"/>
      <c r="CQ49" s="94"/>
    </row>
    <row r="50" spans="1:95" ht="280.5" x14ac:dyDescent="0.2">
      <c r="A50" s="89" t="str">
        <f>Indicador_1!$L$4</f>
        <v>V-DSH-01</v>
      </c>
      <c r="B50" s="90">
        <f>Indicador_1!$D$14</f>
        <v>0</v>
      </c>
      <c r="C50" s="90" t="str">
        <f>Indicador_1!$C$6</f>
        <v xml:space="preserve">1. Ordenamiento del Territorio Alrededor del Agua y Justicia Ambiental </v>
      </c>
      <c r="D50" s="90" t="str">
        <f>Indicador_1!$G$6</f>
        <v xml:space="preserve">1.03. Fortalecer las capacidades de los ciudadanos y gobiernos locales para comprender y aplicar los instrumentos de ordenamiento territorial, el catastro multipropósito y el Sistema de Administración del Territorio (SAT). </v>
      </c>
      <c r="E50" s="90" t="str">
        <f>Indicador_1!$K$6</f>
        <v>1.03.06. Tenencia en las zonas rural, urbana y suburbana formalizada, adjudicada y regularizada</v>
      </c>
      <c r="F50" s="90" t="str">
        <f>Indicador_1!$C$7</f>
        <v>2. Soluciones habitacionales​</v>
      </c>
      <c r="G50" s="90" t="str">
        <f>Indicador_1!$C$8</f>
        <v>3. Gestión con valores para resultados</v>
      </c>
      <c r="H50" s="90" t="str">
        <f>Indicador_1!$J$8</f>
        <v>r) Servicio al Ciudadano</v>
      </c>
      <c r="I50"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0" s="89"/>
      <c r="K50" s="89"/>
      <c r="L50" s="89"/>
      <c r="M50" s="89"/>
      <c r="N50" s="89">
        <f>Indicador_1!$D$14</f>
        <v>0</v>
      </c>
      <c r="O50" s="89">
        <f>Indicador_1!$D$15</f>
        <v>0</v>
      </c>
      <c r="P50" s="89"/>
      <c r="Q50" s="89" t="str">
        <f>Indicador_1!$D$16</f>
        <v>ID 69</v>
      </c>
      <c r="R50" s="89">
        <f>Indicador_1!$D$17</f>
        <v>0</v>
      </c>
      <c r="S50" s="89"/>
      <c r="T50" s="89">
        <f>Indicador_1!$D$18</f>
        <v>0</v>
      </c>
      <c r="U50" s="89"/>
      <c r="V50" s="89"/>
      <c r="W50" s="89"/>
      <c r="X50" s="89"/>
      <c r="Y50" s="89">
        <f>Indicador_1!$K$16</f>
        <v>0</v>
      </c>
      <c r="Z50" s="89">
        <f>Indicador_1!$K$15</f>
        <v>0</v>
      </c>
      <c r="AA50" s="89" t="str">
        <f>Indicador_1!$B$11</f>
        <v>3. Indicador Plan Nacional de Desarrollo-PND 2022-2026</v>
      </c>
      <c r="AB50" s="90" t="str">
        <f>Indicador_1!$B$4</f>
        <v xml:space="preserve">Predios titulados a nivel nacional </v>
      </c>
      <c r="AC50" s="90" t="str">
        <f>Indicador_1!$B$5</f>
        <v>Mide la cantidad de predios urbanos, rurales, fiscales y privados, que son saneados y/o titulados a nivel nacional, exceptuando los predios baldíos rurales competencia de la Agencia Nacional de Tierras.</v>
      </c>
      <c r="AD50" s="90" t="str">
        <f>Indicador_1!$B$28</f>
        <v>2. Producto:  
bienes o servicios que permitirán alcanzar el resultado esperado</v>
      </c>
      <c r="AE50" s="90" t="str">
        <f>Indicador_1!$B$29</f>
        <v>1. Estratégico</v>
      </c>
      <c r="AF50" s="89" t="str">
        <f>Indicador_1!$F$29</f>
        <v>Número</v>
      </c>
      <c r="AG50" s="89" t="str">
        <f>Indicador_1!$J$29</f>
        <v xml:space="preserve">Mensual </v>
      </c>
      <c r="AH50" s="89" t="str">
        <f>Indicador_1!$M$29</f>
        <v>30 días</v>
      </c>
      <c r="AI50" s="90" t="str">
        <f>Indicador_1!$H$28</f>
        <v>Acumulado:  
Mide los avances de cada periodo de manera individual, pero al finalizar la vigencia se sumarán las intervenciones de todos los meses. Las metas o avances no incluyen el valor de la línea base</v>
      </c>
      <c r="AJ50" s="90" t="str">
        <f>Indicador_1!$B$34</f>
        <v>Sumatoria de predios urbanos, rurales, fiscales y privados saneados y/o titulados a nivel nacional</v>
      </c>
      <c r="AK50" s="90" t="str">
        <f>Indicador_1!$B$35</f>
        <v xml:space="preserve"> Predios Titulados y Saneados de los Extintos ICT-Inurbe</v>
      </c>
      <c r="AL50" s="90" t="str">
        <f>Indicador_1!$H$35</f>
        <v>Ministerio de Vivienda,  Entes territoriales, Superintendencia de Notariado y Registro y demás entes públicos asocialdos al proceso de titulación</v>
      </c>
      <c r="AM50" s="90" t="str">
        <f>Indicador_1!$L$35</f>
        <v>Coordinador del Grupo de Titulación y Saneamiento Predial</v>
      </c>
      <c r="AN50" s="90" t="str">
        <f>Indicador_1!$B$36</f>
        <v>Predios Titulados y Saneados por las entidades territoriales</v>
      </c>
      <c r="AO50" s="90" t="str">
        <f>Indicador_1!$H$36</f>
        <v>Ministerio de Vivienda,  Entes territoriales, Superintendencia de Notariado y Registro y demás entes públicos asocialdos al proceso de titulación</v>
      </c>
      <c r="AP50" s="90" t="str">
        <f>Indicador_1!$L$36</f>
        <v>Coordinador del Grupo de Titulación y Saneamiento Predial</v>
      </c>
      <c r="AQ50" s="94"/>
      <c r="AR50" s="94" t="s">
        <v>293</v>
      </c>
      <c r="AS50" s="94">
        <f>Indicador_1!$B$59</f>
        <v>0</v>
      </c>
      <c r="AT50" s="90" t="str">
        <f>Indicador_1!$B$37</f>
        <v>Reporte de folio de matrícula de los predios fiscales titulados y saneados por las entidades territoriales y de los Extintos ICT-Inurbe</v>
      </c>
      <c r="AU50" s="90"/>
      <c r="AV50" s="89" t="b">
        <f>Indicador_1!$D$38</f>
        <v>1</v>
      </c>
      <c r="AW50" s="89" t="b">
        <f>Indicador_1!$D$39</f>
        <v>1</v>
      </c>
      <c r="AX50" s="94"/>
      <c r="AY50" s="89">
        <f>Indicador_1!$B$30</f>
        <v>40012</v>
      </c>
      <c r="AZ50" s="89">
        <f>Indicador_1!$B$31</f>
        <v>2026</v>
      </c>
      <c r="BA50" s="90" t="str">
        <f>Indicador_1!$K$30</f>
        <v>REPORTE DE CUMPLIMIENTO DE LA META DEL MVCT</v>
      </c>
      <c r="BB50" s="89">
        <f>Indicador_1!$D$22</f>
        <v>20000</v>
      </c>
      <c r="BC50" s="89">
        <f>Indicador_1!$F$22</f>
        <v>40100</v>
      </c>
      <c r="BD50" s="89">
        <f>Indicador_1!$D$23</f>
        <v>110000</v>
      </c>
      <c r="BE50" s="89">
        <f>Indicador_1!$F$23</f>
        <v>103968</v>
      </c>
      <c r="BF50" s="89">
        <f>Indicador_1!$D$24</f>
        <v>160000</v>
      </c>
      <c r="BG50" s="89">
        <f>Indicador_1!$F$24</f>
        <v>160005</v>
      </c>
      <c r="BH50" s="89">
        <f>Indicador_1!$D$25</f>
        <v>110000</v>
      </c>
      <c r="BI50" s="89">
        <f>Indicador_1!$F$25</f>
        <v>0</v>
      </c>
      <c r="BJ50" s="89">
        <f>Indicador_1!$D$26</f>
        <v>0</v>
      </c>
      <c r="BK50" s="89">
        <f>Indicador_1!$F$26</f>
        <v>0</v>
      </c>
      <c r="BL50" s="91">
        <f>Indicador_1!$N$33</f>
        <v>95000</v>
      </c>
      <c r="BM50" s="91">
        <f t="shared" si="0"/>
        <v>495000</v>
      </c>
      <c r="BN50" s="94" t="str">
        <f>Indicador_1!$J$61</f>
        <v>Sep</v>
      </c>
      <c r="BO50" s="94">
        <f>Indicador_1!$J$62</f>
        <v>0</v>
      </c>
      <c r="BP50" s="94"/>
      <c r="BQ50" s="96"/>
      <c r="BR50" s="94"/>
      <c r="BS50" s="94"/>
      <c r="BT50" s="97"/>
      <c r="BU50" s="97"/>
      <c r="BV50" s="94"/>
      <c r="BW50" s="94"/>
      <c r="BX50" s="94"/>
      <c r="BY50" s="94"/>
      <c r="BZ50" s="94"/>
      <c r="CA50" s="94"/>
      <c r="CB50" s="94"/>
      <c r="CC50" s="89">
        <f>Indicador_1!$B$64</f>
        <v>2026</v>
      </c>
      <c r="CD50" s="89">
        <f>Indicador_1!$B$65</f>
        <v>202400000000207</v>
      </c>
      <c r="CE50" s="89" t="str">
        <f>Indicador_1!$E$65</f>
        <v>Titulación, Saneamiento y Formalización de Predios</v>
      </c>
      <c r="CF50" s="89" t="str">
        <f>Indicador_1!$I$65</f>
        <v>Consolidar el proceso de la administración de los bienes inmuebles de propiedad de las entidades territoriales y nacionales, o al interior de su jurisdicción</v>
      </c>
      <c r="CG50" s="89" t="str">
        <f>Indicador_1!$I$66</f>
        <v>Apoyar la actualización de la información catastral y predial en los procesos de formalización saneamiento y titulación</v>
      </c>
      <c r="CH50" s="89"/>
      <c r="CI50" s="89">
        <f>Indicador_1!$D$64</f>
        <v>0</v>
      </c>
      <c r="CJ50" s="89" t="str">
        <f>Indicador_1!$I$64</f>
        <v xml:space="preserve">Recursos PGN </v>
      </c>
      <c r="CK50" s="89">
        <f>Indicador_1!$L$64</f>
        <v>11</v>
      </c>
      <c r="CL50" s="89" t="str">
        <f>Indicador_1!$C$69</f>
        <v xml:space="preserve">Cuál?  </v>
      </c>
      <c r="CM50" s="89"/>
      <c r="CN50" s="89" t="str">
        <f>Indicador_1!$B$73</f>
        <v>YOLANDA RUIZ GARZON</v>
      </c>
      <c r="CO50" s="89" t="str">
        <f>Indicador_1!$B$74</f>
        <v>Contratista
 Grupo de Titulación y Saneamiento Predial
cyriz@minvivienda.gov.co</v>
      </c>
      <c r="CP50" s="94"/>
      <c r="CQ50" s="94"/>
    </row>
    <row r="51" spans="1:95" ht="280.5" x14ac:dyDescent="0.2">
      <c r="A51" s="89" t="str">
        <f>Indicador_1!$L$4</f>
        <v>V-DSH-01</v>
      </c>
      <c r="B51" s="90">
        <f>Indicador_1!$D$14</f>
        <v>0</v>
      </c>
      <c r="C51" s="90" t="str">
        <f>Indicador_1!$C$6</f>
        <v xml:space="preserve">1. Ordenamiento del Territorio Alrededor del Agua y Justicia Ambiental </v>
      </c>
      <c r="D51" s="90" t="str">
        <f>Indicador_1!$G$6</f>
        <v xml:space="preserve">1.03. Fortalecer las capacidades de los ciudadanos y gobiernos locales para comprender y aplicar los instrumentos de ordenamiento territorial, el catastro multipropósito y el Sistema de Administración del Territorio (SAT). </v>
      </c>
      <c r="E51" s="90" t="str">
        <f>Indicador_1!$K$6</f>
        <v>1.03.06. Tenencia en las zonas rural, urbana y suburbana formalizada, adjudicada y regularizada</v>
      </c>
      <c r="F51" s="90" t="str">
        <f>Indicador_1!$C$7</f>
        <v>2. Soluciones habitacionales​</v>
      </c>
      <c r="G51" s="90" t="str">
        <f>Indicador_1!$C$8</f>
        <v>3. Gestión con valores para resultados</v>
      </c>
      <c r="H51" s="90" t="str">
        <f>Indicador_1!$J$8</f>
        <v>r) Servicio al Ciudadano</v>
      </c>
      <c r="I51"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1" s="89"/>
      <c r="K51" s="89"/>
      <c r="L51" s="89"/>
      <c r="M51" s="89"/>
      <c r="N51" s="89">
        <f>Indicador_1!$D$14</f>
        <v>0</v>
      </c>
      <c r="O51" s="89">
        <f>Indicador_1!$D$15</f>
        <v>0</v>
      </c>
      <c r="P51" s="89"/>
      <c r="Q51" s="89" t="str">
        <f>Indicador_1!$D$16</f>
        <v>ID 69</v>
      </c>
      <c r="R51" s="89">
        <f>Indicador_1!$D$17</f>
        <v>0</v>
      </c>
      <c r="S51" s="89"/>
      <c r="T51" s="89">
        <f>Indicador_1!$D$18</f>
        <v>0</v>
      </c>
      <c r="U51" s="89"/>
      <c r="V51" s="89"/>
      <c r="W51" s="89"/>
      <c r="X51" s="89"/>
      <c r="Y51" s="89">
        <f>Indicador_1!$K$16</f>
        <v>0</v>
      </c>
      <c r="Z51" s="89">
        <f>Indicador_1!$K$15</f>
        <v>0</v>
      </c>
      <c r="AA51" s="89" t="str">
        <f>Indicador_1!$B$11</f>
        <v>3. Indicador Plan Nacional de Desarrollo-PND 2022-2026</v>
      </c>
      <c r="AB51" s="90" t="str">
        <f>Indicador_1!$B$4</f>
        <v xml:space="preserve">Predios titulados a nivel nacional </v>
      </c>
      <c r="AC51" s="90" t="str">
        <f>Indicador_1!$B$5</f>
        <v>Mide la cantidad de predios urbanos, rurales, fiscales y privados, que son saneados y/o titulados a nivel nacional, exceptuando los predios baldíos rurales competencia de la Agencia Nacional de Tierras.</v>
      </c>
      <c r="AD51" s="90" t="str">
        <f>Indicador_1!$B$28</f>
        <v>2. Producto:  
bienes o servicios que permitirán alcanzar el resultado esperado</v>
      </c>
      <c r="AE51" s="90" t="str">
        <f>Indicador_1!$B$29</f>
        <v>1. Estratégico</v>
      </c>
      <c r="AF51" s="89" t="str">
        <f>Indicador_1!$F$29</f>
        <v>Número</v>
      </c>
      <c r="AG51" s="89" t="str">
        <f>Indicador_1!$J$29</f>
        <v xml:space="preserve">Mensual </v>
      </c>
      <c r="AH51" s="89" t="str">
        <f>Indicador_1!$M$29</f>
        <v>30 días</v>
      </c>
      <c r="AI51" s="90" t="str">
        <f>Indicador_1!$H$28</f>
        <v>Acumulado:  
Mide los avances de cada periodo de manera individual, pero al finalizar la vigencia se sumarán las intervenciones de todos los meses. Las metas o avances no incluyen el valor de la línea base</v>
      </c>
      <c r="AJ51" s="90" t="str">
        <f>Indicador_1!$B$34</f>
        <v>Sumatoria de predios urbanos, rurales, fiscales y privados saneados y/o titulados a nivel nacional</v>
      </c>
      <c r="AK51" s="90" t="str">
        <f>Indicador_1!$B$35</f>
        <v xml:space="preserve"> Predios Titulados y Saneados de los Extintos ICT-Inurbe</v>
      </c>
      <c r="AL51" s="90" t="str">
        <f>Indicador_1!$H$35</f>
        <v>Ministerio de Vivienda,  Entes territoriales, Superintendencia de Notariado y Registro y demás entes públicos asocialdos al proceso de titulación</v>
      </c>
      <c r="AM51" s="90" t="str">
        <f>Indicador_1!$L$35</f>
        <v>Coordinador del Grupo de Titulación y Saneamiento Predial</v>
      </c>
      <c r="AN51" s="90" t="str">
        <f>Indicador_1!$B$36</f>
        <v>Predios Titulados y Saneados por las entidades territoriales</v>
      </c>
      <c r="AO51" s="90" t="str">
        <f>Indicador_1!$H$36</f>
        <v>Ministerio de Vivienda,  Entes territoriales, Superintendencia de Notariado y Registro y demás entes públicos asocialdos al proceso de titulación</v>
      </c>
      <c r="AP51" s="90" t="str">
        <f>Indicador_1!$L$36</f>
        <v>Coordinador del Grupo de Titulación y Saneamiento Predial</v>
      </c>
      <c r="AQ51" s="94"/>
      <c r="AR51" s="94" t="s">
        <v>293</v>
      </c>
      <c r="AS51" s="94">
        <f>Indicador_1!$B$59</f>
        <v>0</v>
      </c>
      <c r="AT51" s="90" t="str">
        <f>Indicador_1!$B$37</f>
        <v>Reporte de folio de matrícula de los predios fiscales titulados y saneados por las entidades territoriales y de los Extintos ICT-Inurbe</v>
      </c>
      <c r="AU51" s="90"/>
      <c r="AV51" s="89" t="b">
        <f>Indicador_1!$D$38</f>
        <v>1</v>
      </c>
      <c r="AW51" s="89" t="b">
        <f>Indicador_1!$D$39</f>
        <v>1</v>
      </c>
      <c r="AX51" s="94"/>
      <c r="AY51" s="89">
        <f>Indicador_1!$B$30</f>
        <v>40012</v>
      </c>
      <c r="AZ51" s="89">
        <f>Indicador_1!$B$31</f>
        <v>2026</v>
      </c>
      <c r="BA51" s="90" t="str">
        <f>Indicador_1!$K$30</f>
        <v>REPORTE DE CUMPLIMIENTO DE LA META DEL MVCT</v>
      </c>
      <c r="BB51" s="89">
        <f>Indicador_1!$D$22</f>
        <v>20000</v>
      </c>
      <c r="BC51" s="89">
        <f>Indicador_1!$F$22</f>
        <v>40100</v>
      </c>
      <c r="BD51" s="89">
        <f>Indicador_1!$D$23</f>
        <v>110000</v>
      </c>
      <c r="BE51" s="89">
        <f>Indicador_1!$F$23</f>
        <v>103968</v>
      </c>
      <c r="BF51" s="89">
        <f>Indicador_1!$D$24</f>
        <v>160000</v>
      </c>
      <c r="BG51" s="89">
        <f>Indicador_1!$F$24</f>
        <v>160005</v>
      </c>
      <c r="BH51" s="89">
        <f>Indicador_1!$D$25</f>
        <v>110000</v>
      </c>
      <c r="BI51" s="89">
        <f>Indicador_1!$F$25</f>
        <v>0</v>
      </c>
      <c r="BJ51" s="89">
        <f>Indicador_1!$D$26</f>
        <v>0</v>
      </c>
      <c r="BK51" s="89">
        <f>Indicador_1!$F$26</f>
        <v>0</v>
      </c>
      <c r="BL51" s="91">
        <f>Indicador_1!$N$33</f>
        <v>95000</v>
      </c>
      <c r="BM51" s="91">
        <f t="shared" si="0"/>
        <v>495000</v>
      </c>
      <c r="BN51" s="94" t="str">
        <f>Indicador_1!$K$61</f>
        <v>Oct</v>
      </c>
      <c r="BO51" s="94">
        <f>Indicador_1!$K$62</f>
        <v>0</v>
      </c>
      <c r="BP51" s="94"/>
      <c r="BQ51" s="96"/>
      <c r="BR51" s="94"/>
      <c r="BS51" s="94"/>
      <c r="BT51" s="97"/>
      <c r="BU51" s="97"/>
      <c r="BV51" s="94"/>
      <c r="BW51" s="94"/>
      <c r="BX51" s="94"/>
      <c r="BY51" s="94"/>
      <c r="BZ51" s="94"/>
      <c r="CA51" s="94"/>
      <c r="CB51" s="94"/>
      <c r="CC51" s="89">
        <f>Indicador_1!$B$64</f>
        <v>2026</v>
      </c>
      <c r="CD51" s="89">
        <f>Indicador_1!$B$65</f>
        <v>202400000000207</v>
      </c>
      <c r="CE51" s="89" t="str">
        <f>Indicador_1!$E$65</f>
        <v>Titulación, Saneamiento y Formalización de Predios</v>
      </c>
      <c r="CF51" s="89" t="str">
        <f>Indicador_1!$I$65</f>
        <v>Consolidar el proceso de la administración de los bienes inmuebles de propiedad de las entidades territoriales y nacionales, o al interior de su jurisdicción</v>
      </c>
      <c r="CG51" s="89" t="str">
        <f>Indicador_1!$I$66</f>
        <v>Apoyar la actualización de la información catastral y predial en los procesos de formalización saneamiento y titulación</v>
      </c>
      <c r="CH51" s="89"/>
      <c r="CI51" s="89">
        <f>Indicador_1!$D$64</f>
        <v>0</v>
      </c>
      <c r="CJ51" s="89" t="str">
        <f>Indicador_1!$I$64</f>
        <v xml:space="preserve">Recursos PGN </v>
      </c>
      <c r="CK51" s="89">
        <f>Indicador_1!$L$64</f>
        <v>11</v>
      </c>
      <c r="CL51" s="89" t="str">
        <f>Indicador_1!$C$69</f>
        <v xml:space="preserve">Cuál?  </v>
      </c>
      <c r="CM51" s="89"/>
      <c r="CN51" s="89" t="str">
        <f>Indicador_1!$B$73</f>
        <v>YOLANDA RUIZ GARZON</v>
      </c>
      <c r="CO51" s="89" t="str">
        <f>Indicador_1!$B$74</f>
        <v>Contratista
 Grupo de Titulación y Saneamiento Predial
cyriz@minvivienda.gov.co</v>
      </c>
      <c r="CP51" s="94"/>
      <c r="CQ51" s="94"/>
    </row>
    <row r="52" spans="1:95" ht="280.5" x14ac:dyDescent="0.2">
      <c r="A52" s="89" t="str">
        <f>Indicador_1!$L$4</f>
        <v>V-DSH-01</v>
      </c>
      <c r="B52" s="90">
        <f>Indicador_1!$D$14</f>
        <v>0</v>
      </c>
      <c r="C52" s="90" t="str">
        <f>Indicador_1!$C$6</f>
        <v xml:space="preserve">1. Ordenamiento del Territorio Alrededor del Agua y Justicia Ambiental </v>
      </c>
      <c r="D52" s="90" t="str">
        <f>Indicador_1!$G$6</f>
        <v xml:space="preserve">1.03. Fortalecer las capacidades de los ciudadanos y gobiernos locales para comprender y aplicar los instrumentos de ordenamiento territorial, el catastro multipropósito y el Sistema de Administración del Territorio (SAT). </v>
      </c>
      <c r="E52" s="90" t="str">
        <f>Indicador_1!$K$6</f>
        <v>1.03.06. Tenencia en las zonas rural, urbana y suburbana formalizada, adjudicada y regularizada</v>
      </c>
      <c r="F52" s="90" t="str">
        <f>Indicador_1!$C$7</f>
        <v>2. Soluciones habitacionales​</v>
      </c>
      <c r="G52" s="90" t="str">
        <f>Indicador_1!$C$8</f>
        <v>3. Gestión con valores para resultados</v>
      </c>
      <c r="H52" s="90" t="str">
        <f>Indicador_1!$J$8</f>
        <v>r) Servicio al Ciudadano</v>
      </c>
      <c r="I52"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2" s="89"/>
      <c r="K52" s="89"/>
      <c r="L52" s="89"/>
      <c r="M52" s="89"/>
      <c r="N52" s="89">
        <f>Indicador_1!$D$14</f>
        <v>0</v>
      </c>
      <c r="O52" s="89">
        <f>Indicador_1!$D$15</f>
        <v>0</v>
      </c>
      <c r="P52" s="89"/>
      <c r="Q52" s="89" t="str">
        <f>Indicador_1!$D$16</f>
        <v>ID 69</v>
      </c>
      <c r="R52" s="89">
        <f>Indicador_1!$D$17</f>
        <v>0</v>
      </c>
      <c r="S52" s="89"/>
      <c r="T52" s="89">
        <f>Indicador_1!$D$18</f>
        <v>0</v>
      </c>
      <c r="U52" s="89"/>
      <c r="V52" s="89"/>
      <c r="W52" s="89"/>
      <c r="X52" s="89"/>
      <c r="Y52" s="89">
        <f>Indicador_1!$K$16</f>
        <v>0</v>
      </c>
      <c r="Z52" s="89">
        <f>Indicador_1!$K$15</f>
        <v>0</v>
      </c>
      <c r="AA52" s="89" t="str">
        <f>Indicador_1!$B$11</f>
        <v>3. Indicador Plan Nacional de Desarrollo-PND 2022-2026</v>
      </c>
      <c r="AB52" s="90" t="str">
        <f>Indicador_1!$B$4</f>
        <v xml:space="preserve">Predios titulados a nivel nacional </v>
      </c>
      <c r="AC52" s="90" t="str">
        <f>Indicador_1!$B$5</f>
        <v>Mide la cantidad de predios urbanos, rurales, fiscales y privados, que son saneados y/o titulados a nivel nacional, exceptuando los predios baldíos rurales competencia de la Agencia Nacional de Tierras.</v>
      </c>
      <c r="AD52" s="90" t="str">
        <f>Indicador_1!$B$28</f>
        <v>2. Producto:  
bienes o servicios que permitirán alcanzar el resultado esperado</v>
      </c>
      <c r="AE52" s="90" t="str">
        <f>Indicador_1!$B$29</f>
        <v>1. Estratégico</v>
      </c>
      <c r="AF52" s="89" t="str">
        <f>Indicador_1!$F$29</f>
        <v>Número</v>
      </c>
      <c r="AG52" s="89" t="str">
        <f>Indicador_1!$J$29</f>
        <v xml:space="preserve">Mensual </v>
      </c>
      <c r="AH52" s="89" t="str">
        <f>Indicador_1!$M$29</f>
        <v>30 días</v>
      </c>
      <c r="AI52" s="90" t="str">
        <f>Indicador_1!$H$28</f>
        <v>Acumulado:  
Mide los avances de cada periodo de manera individual, pero al finalizar la vigencia se sumarán las intervenciones de todos los meses. Las metas o avances no incluyen el valor de la línea base</v>
      </c>
      <c r="AJ52" s="90" t="str">
        <f>Indicador_1!$B$34</f>
        <v>Sumatoria de predios urbanos, rurales, fiscales y privados saneados y/o titulados a nivel nacional</v>
      </c>
      <c r="AK52" s="90" t="str">
        <f>Indicador_1!$B$35</f>
        <v xml:space="preserve"> Predios Titulados y Saneados de los Extintos ICT-Inurbe</v>
      </c>
      <c r="AL52" s="90" t="str">
        <f>Indicador_1!$H$35</f>
        <v>Ministerio de Vivienda,  Entes territoriales, Superintendencia de Notariado y Registro y demás entes públicos asocialdos al proceso de titulación</v>
      </c>
      <c r="AM52" s="90" t="str">
        <f>Indicador_1!$L$35</f>
        <v>Coordinador del Grupo de Titulación y Saneamiento Predial</v>
      </c>
      <c r="AN52" s="90" t="str">
        <f>Indicador_1!$B$36</f>
        <v>Predios Titulados y Saneados por las entidades territoriales</v>
      </c>
      <c r="AO52" s="90" t="str">
        <f>Indicador_1!$H$36</f>
        <v>Ministerio de Vivienda,  Entes territoriales, Superintendencia de Notariado y Registro y demás entes públicos asocialdos al proceso de titulación</v>
      </c>
      <c r="AP52" s="90" t="str">
        <f>Indicador_1!$L$36</f>
        <v>Coordinador del Grupo de Titulación y Saneamiento Predial</v>
      </c>
      <c r="AQ52" s="94"/>
      <c r="AR52" s="94" t="s">
        <v>293</v>
      </c>
      <c r="AS52" s="94">
        <f>Indicador_1!$B$59</f>
        <v>0</v>
      </c>
      <c r="AT52" s="90" t="str">
        <f>Indicador_1!$B$37</f>
        <v>Reporte de folio de matrícula de los predios fiscales titulados y saneados por las entidades territoriales y de los Extintos ICT-Inurbe</v>
      </c>
      <c r="AU52" s="90"/>
      <c r="AV52" s="89" t="b">
        <f>Indicador_1!$D$38</f>
        <v>1</v>
      </c>
      <c r="AW52" s="89" t="b">
        <f>Indicador_1!$D$39</f>
        <v>1</v>
      </c>
      <c r="AX52" s="94"/>
      <c r="AY52" s="89">
        <f>Indicador_1!$B$30</f>
        <v>40012</v>
      </c>
      <c r="AZ52" s="89">
        <f>Indicador_1!$B$31</f>
        <v>2026</v>
      </c>
      <c r="BA52" s="90" t="str">
        <f>Indicador_1!$K$30</f>
        <v>REPORTE DE CUMPLIMIENTO DE LA META DEL MVCT</v>
      </c>
      <c r="BB52" s="89">
        <f>Indicador_1!$D$22</f>
        <v>20000</v>
      </c>
      <c r="BC52" s="89">
        <f>Indicador_1!$F$22</f>
        <v>40100</v>
      </c>
      <c r="BD52" s="89">
        <f>Indicador_1!$D$23</f>
        <v>110000</v>
      </c>
      <c r="BE52" s="89">
        <f>Indicador_1!$F$23</f>
        <v>103968</v>
      </c>
      <c r="BF52" s="89">
        <f>Indicador_1!$D$24</f>
        <v>160000</v>
      </c>
      <c r="BG52" s="89">
        <f>Indicador_1!$F$24</f>
        <v>160005</v>
      </c>
      <c r="BH52" s="89">
        <f>Indicador_1!$D$25</f>
        <v>110000</v>
      </c>
      <c r="BI52" s="89">
        <f>Indicador_1!$F$25</f>
        <v>0</v>
      </c>
      <c r="BJ52" s="89">
        <f>Indicador_1!$D$26</f>
        <v>0</v>
      </c>
      <c r="BK52" s="89">
        <f>Indicador_1!$F$26</f>
        <v>0</v>
      </c>
      <c r="BL52" s="91">
        <f>Indicador_1!$N$33</f>
        <v>95000</v>
      </c>
      <c r="BM52" s="91">
        <f t="shared" si="0"/>
        <v>495000</v>
      </c>
      <c r="BN52" s="94" t="str">
        <f>Indicador_1!$L$61</f>
        <v>Nov</v>
      </c>
      <c r="BO52" s="94">
        <f>Indicador_1!$L$62</f>
        <v>0</v>
      </c>
      <c r="BP52" s="94"/>
      <c r="BQ52" s="96"/>
      <c r="BR52" s="94"/>
      <c r="BS52" s="94"/>
      <c r="BT52" s="97"/>
      <c r="BU52" s="97"/>
      <c r="BV52" s="94"/>
      <c r="BW52" s="94"/>
      <c r="BX52" s="94"/>
      <c r="BY52" s="94"/>
      <c r="BZ52" s="94"/>
      <c r="CA52" s="94"/>
      <c r="CB52" s="94"/>
      <c r="CC52" s="89">
        <f>Indicador_1!$B$64</f>
        <v>2026</v>
      </c>
      <c r="CD52" s="89">
        <f>Indicador_1!$B$65</f>
        <v>202400000000207</v>
      </c>
      <c r="CE52" s="89" t="str">
        <f>Indicador_1!$E$65</f>
        <v>Titulación, Saneamiento y Formalización de Predios</v>
      </c>
      <c r="CF52" s="89" t="str">
        <f>Indicador_1!$I$65</f>
        <v>Consolidar el proceso de la administración de los bienes inmuebles de propiedad de las entidades territoriales y nacionales, o al interior de su jurisdicción</v>
      </c>
      <c r="CG52" s="89" t="str">
        <f>Indicador_1!$I$66</f>
        <v>Apoyar la actualización de la información catastral y predial en los procesos de formalización saneamiento y titulación</v>
      </c>
      <c r="CH52" s="89"/>
      <c r="CI52" s="89">
        <f>Indicador_1!$D$64</f>
        <v>0</v>
      </c>
      <c r="CJ52" s="89" t="str">
        <f>Indicador_1!$I$64</f>
        <v xml:space="preserve">Recursos PGN </v>
      </c>
      <c r="CK52" s="89">
        <f>Indicador_1!$L$64</f>
        <v>11</v>
      </c>
      <c r="CL52" s="89" t="str">
        <f>Indicador_1!$C$69</f>
        <v xml:space="preserve">Cuál?  </v>
      </c>
      <c r="CM52" s="89"/>
      <c r="CN52" s="89" t="str">
        <f>Indicador_1!$B$73</f>
        <v>YOLANDA RUIZ GARZON</v>
      </c>
      <c r="CO52" s="89" t="str">
        <f>Indicador_1!$B$74</f>
        <v>Contratista
 Grupo de Titulación y Saneamiento Predial
cyriz@minvivienda.gov.co</v>
      </c>
      <c r="CP52" s="94"/>
      <c r="CQ52" s="94"/>
    </row>
    <row r="53" spans="1:95" ht="280.5" x14ac:dyDescent="0.2">
      <c r="A53" s="89" t="str">
        <f>Indicador_1!$L$4</f>
        <v>V-DSH-01</v>
      </c>
      <c r="B53" s="90">
        <f>Indicador_1!$D$14</f>
        <v>0</v>
      </c>
      <c r="C53" s="90" t="str">
        <f>Indicador_1!$C$6</f>
        <v xml:space="preserve">1. Ordenamiento del Territorio Alrededor del Agua y Justicia Ambiental </v>
      </c>
      <c r="D53" s="90" t="str">
        <f>Indicador_1!$G$6</f>
        <v xml:space="preserve">1.03. Fortalecer las capacidades de los ciudadanos y gobiernos locales para comprender y aplicar los instrumentos de ordenamiento territorial, el catastro multipropósito y el Sistema de Administración del Territorio (SAT). </v>
      </c>
      <c r="E53" s="90" t="str">
        <f>Indicador_1!$K$6</f>
        <v>1.03.06. Tenencia en las zonas rural, urbana y suburbana formalizada, adjudicada y regularizada</v>
      </c>
      <c r="F53" s="90" t="str">
        <f>Indicador_1!$C$7</f>
        <v>2. Soluciones habitacionales​</v>
      </c>
      <c r="G53" s="90" t="str">
        <f>Indicador_1!$C$8</f>
        <v>3. Gestión con valores para resultados</v>
      </c>
      <c r="H53" s="90" t="str">
        <f>Indicador_1!$J$8</f>
        <v>r) Servicio al Ciudadano</v>
      </c>
      <c r="I53" s="89" t="str">
        <f>Indicador_1!$B$9</f>
        <v>o) Gestión a la política de vivienda:  
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v>
      </c>
      <c r="J53" s="89"/>
      <c r="K53" s="89"/>
      <c r="L53" s="89"/>
      <c r="M53" s="89"/>
      <c r="N53" s="89">
        <f>Indicador_1!$D$14</f>
        <v>0</v>
      </c>
      <c r="O53" s="89">
        <f>Indicador_1!$D$15</f>
        <v>0</v>
      </c>
      <c r="P53" s="89"/>
      <c r="Q53" s="89" t="str">
        <f>Indicador_1!$D$16</f>
        <v>ID 69</v>
      </c>
      <c r="R53" s="89">
        <f>Indicador_1!$D$17</f>
        <v>0</v>
      </c>
      <c r="S53" s="89"/>
      <c r="T53" s="89">
        <f>Indicador_1!$D$18</f>
        <v>0</v>
      </c>
      <c r="U53" s="89"/>
      <c r="V53" s="89"/>
      <c r="W53" s="89"/>
      <c r="X53" s="89"/>
      <c r="Y53" s="89">
        <f>Indicador_1!$K$16</f>
        <v>0</v>
      </c>
      <c r="Z53" s="89">
        <f>Indicador_1!$K$15</f>
        <v>0</v>
      </c>
      <c r="AA53" s="89" t="str">
        <f>Indicador_1!$B$11</f>
        <v>3. Indicador Plan Nacional de Desarrollo-PND 2022-2026</v>
      </c>
      <c r="AB53" s="90" t="str">
        <f>Indicador_1!$B$4</f>
        <v xml:space="preserve">Predios titulados a nivel nacional </v>
      </c>
      <c r="AC53" s="90" t="str">
        <f>Indicador_1!$B$5</f>
        <v>Mide la cantidad de predios urbanos, rurales, fiscales y privados, que son saneados y/o titulados a nivel nacional, exceptuando los predios baldíos rurales competencia de la Agencia Nacional de Tierras.</v>
      </c>
      <c r="AD53" s="90" t="str">
        <f>Indicador_1!$B$28</f>
        <v>2. Producto:  
bienes o servicios que permitirán alcanzar el resultado esperado</v>
      </c>
      <c r="AE53" s="90" t="str">
        <f>Indicador_1!$B$29</f>
        <v>1. Estratégico</v>
      </c>
      <c r="AF53" s="89" t="str">
        <f>Indicador_1!$F$29</f>
        <v>Número</v>
      </c>
      <c r="AG53" s="89" t="str">
        <f>Indicador_1!$J$29</f>
        <v xml:space="preserve">Mensual </v>
      </c>
      <c r="AH53" s="89" t="str">
        <f>Indicador_1!$M$29</f>
        <v>30 días</v>
      </c>
      <c r="AI53" s="90" t="str">
        <f>Indicador_1!$H$28</f>
        <v>Acumulado:  
Mide los avances de cada periodo de manera individual, pero al finalizar la vigencia se sumarán las intervenciones de todos los meses. Las metas o avances no incluyen el valor de la línea base</v>
      </c>
      <c r="AJ53" s="90" t="str">
        <f>Indicador_1!$B$34</f>
        <v>Sumatoria de predios urbanos, rurales, fiscales y privados saneados y/o titulados a nivel nacional</v>
      </c>
      <c r="AK53" s="90" t="str">
        <f>Indicador_1!$B$35</f>
        <v xml:space="preserve"> Predios Titulados y Saneados de los Extintos ICT-Inurbe</v>
      </c>
      <c r="AL53" s="90" t="str">
        <f>Indicador_1!$H$35</f>
        <v>Ministerio de Vivienda,  Entes territoriales, Superintendencia de Notariado y Registro y demás entes públicos asocialdos al proceso de titulación</v>
      </c>
      <c r="AM53" s="90" t="str">
        <f>Indicador_1!$L$35</f>
        <v>Coordinador del Grupo de Titulación y Saneamiento Predial</v>
      </c>
      <c r="AN53" s="90" t="str">
        <f>Indicador_1!$B$36</f>
        <v>Predios Titulados y Saneados por las entidades territoriales</v>
      </c>
      <c r="AO53" s="90" t="str">
        <f>Indicador_1!$H$36</f>
        <v>Ministerio de Vivienda,  Entes territoriales, Superintendencia de Notariado y Registro y demás entes públicos asocialdos al proceso de titulación</v>
      </c>
      <c r="AP53" s="90" t="str">
        <f>Indicador_1!$L$36</f>
        <v>Coordinador del Grupo de Titulación y Saneamiento Predial</v>
      </c>
      <c r="AQ53" s="94"/>
      <c r="AR53" s="94" t="s">
        <v>293</v>
      </c>
      <c r="AS53" s="94">
        <f>Indicador_1!$B$59</f>
        <v>0</v>
      </c>
      <c r="AT53" s="90" t="str">
        <f>Indicador_1!$B$37</f>
        <v>Reporte de folio de matrícula de los predios fiscales titulados y saneados por las entidades territoriales y de los Extintos ICT-Inurbe</v>
      </c>
      <c r="AU53" s="90"/>
      <c r="AV53" s="89" t="b">
        <f>Indicador_1!$D$38</f>
        <v>1</v>
      </c>
      <c r="AW53" s="89" t="b">
        <f>Indicador_1!$D$39</f>
        <v>1</v>
      </c>
      <c r="AX53" s="94"/>
      <c r="AY53" s="89">
        <f>Indicador_1!$B$30</f>
        <v>40012</v>
      </c>
      <c r="AZ53" s="89">
        <f>Indicador_1!$B$31</f>
        <v>2026</v>
      </c>
      <c r="BA53" s="90" t="str">
        <f>Indicador_1!$K$30</f>
        <v>REPORTE DE CUMPLIMIENTO DE LA META DEL MVCT</v>
      </c>
      <c r="BB53" s="89">
        <f>Indicador_1!$D$22</f>
        <v>20000</v>
      </c>
      <c r="BC53" s="89">
        <f>Indicador_1!$F$22</f>
        <v>40100</v>
      </c>
      <c r="BD53" s="89">
        <f>Indicador_1!$D$23</f>
        <v>110000</v>
      </c>
      <c r="BE53" s="89">
        <f>Indicador_1!$F$23</f>
        <v>103968</v>
      </c>
      <c r="BF53" s="89">
        <f>Indicador_1!$D$24</f>
        <v>160000</v>
      </c>
      <c r="BG53" s="89">
        <f>Indicador_1!$F$24</f>
        <v>160005</v>
      </c>
      <c r="BH53" s="89">
        <f>Indicador_1!$D$25</f>
        <v>110000</v>
      </c>
      <c r="BI53" s="89">
        <f>Indicador_1!$F$25</f>
        <v>0</v>
      </c>
      <c r="BJ53" s="89">
        <f>Indicador_1!$D$26</f>
        <v>0</v>
      </c>
      <c r="BK53" s="89">
        <f>Indicador_1!$F$26</f>
        <v>0</v>
      </c>
      <c r="BL53" s="91">
        <f>Indicador_1!$N$33</f>
        <v>95000</v>
      </c>
      <c r="BM53" s="91">
        <f t="shared" si="0"/>
        <v>495000</v>
      </c>
      <c r="BN53" s="94" t="str">
        <f>Indicador_1!$M$61</f>
        <v>Dic</v>
      </c>
      <c r="BO53" s="94">
        <f>Indicador_1!$M$62</f>
        <v>0</v>
      </c>
      <c r="BP53" s="94"/>
      <c r="BQ53" s="96"/>
      <c r="BR53" s="94"/>
      <c r="BS53" s="94"/>
      <c r="BT53" s="97"/>
      <c r="BU53" s="97"/>
      <c r="BV53" s="94"/>
      <c r="BW53" s="94"/>
      <c r="BX53" s="94"/>
      <c r="BY53" s="94"/>
      <c r="BZ53" s="94"/>
      <c r="CA53" s="94"/>
      <c r="CB53" s="94"/>
      <c r="CC53" s="89">
        <f>Indicador_1!$B$64</f>
        <v>2026</v>
      </c>
      <c r="CD53" s="89">
        <f>Indicador_1!$B$65</f>
        <v>202400000000207</v>
      </c>
      <c r="CE53" s="89" t="str">
        <f>Indicador_1!$E$65</f>
        <v>Titulación, Saneamiento y Formalización de Predios</v>
      </c>
      <c r="CF53" s="89" t="str">
        <f>Indicador_1!$I$65</f>
        <v>Consolidar el proceso de la administración de los bienes inmuebles de propiedad de las entidades territoriales y nacionales, o al interior de su jurisdicción</v>
      </c>
      <c r="CG53" s="89" t="str">
        <f>Indicador_1!$I$66</f>
        <v>Apoyar la actualización de la información catastral y predial en los procesos de formalización saneamiento y titulación</v>
      </c>
      <c r="CH53" s="89"/>
      <c r="CI53" s="89">
        <f>Indicador_1!$D$64</f>
        <v>0</v>
      </c>
      <c r="CJ53" s="89" t="str">
        <f>Indicador_1!$I$64</f>
        <v xml:space="preserve">Recursos PGN </v>
      </c>
      <c r="CK53" s="89">
        <f>Indicador_1!$L$64</f>
        <v>11</v>
      </c>
      <c r="CL53" s="89" t="str">
        <f>Indicador_1!$C$69</f>
        <v xml:space="preserve">Cuál?  </v>
      </c>
      <c r="CM53" s="89"/>
      <c r="CN53" s="89" t="str">
        <f>Indicador_1!$B$73</f>
        <v>YOLANDA RUIZ GARZON</v>
      </c>
      <c r="CO53" s="89" t="str">
        <f>Indicador_1!$B$74</f>
        <v>Contratista
 Grupo de Titulación y Saneamiento Predial
cyriz@minvivienda.gov.co</v>
      </c>
      <c r="CP53" s="94"/>
      <c r="CQ53" s="94"/>
    </row>
    <row r="54" spans="1:95" ht="293.25" x14ac:dyDescent="0.2">
      <c r="A54" s="100" t="e">
        <f>#REF!</f>
        <v>#REF!</v>
      </c>
      <c r="B54" s="101" t="e">
        <f>#REF!</f>
        <v>#REF!</v>
      </c>
      <c r="C54" s="101" t="e">
        <f>#REF!</f>
        <v>#REF!</v>
      </c>
      <c r="D54" s="101" t="e">
        <f>#REF!</f>
        <v>#REF!</v>
      </c>
      <c r="E54" s="101" t="e">
        <f>#REF!</f>
        <v>#REF!</v>
      </c>
      <c r="F54" s="101" t="e">
        <f>#REF!</f>
        <v>#REF!</v>
      </c>
      <c r="G54" s="101" t="e">
        <f>#REF!</f>
        <v>#REF!</v>
      </c>
      <c r="H54" s="101" t="e">
        <f>#REF!</f>
        <v>#REF!</v>
      </c>
      <c r="I54" s="100" t="e">
        <f>#REF!</f>
        <v>#REF!</v>
      </c>
      <c r="J54" s="100"/>
      <c r="K54" s="100"/>
      <c r="L54" s="100"/>
      <c r="M54" s="100"/>
      <c r="N54" s="100" t="e">
        <f>#REF!</f>
        <v>#REF!</v>
      </c>
      <c r="O54" s="100" t="e">
        <f>#REF!</f>
        <v>#REF!</v>
      </c>
      <c r="P54" s="100"/>
      <c r="Q54" s="100" t="e">
        <f>#REF!</f>
        <v>#REF!</v>
      </c>
      <c r="R54" s="100" t="e">
        <f>#REF!</f>
        <v>#REF!</v>
      </c>
      <c r="S54" s="100"/>
      <c r="T54" s="100" t="e">
        <f>#REF!</f>
        <v>#REF!</v>
      </c>
      <c r="U54" s="100"/>
      <c r="V54" s="100"/>
      <c r="W54" s="100"/>
      <c r="X54" s="100"/>
      <c r="Y54" s="100" t="e">
        <f>#REF!</f>
        <v>#REF!</v>
      </c>
      <c r="Z54" s="100" t="e">
        <f>#REF!</f>
        <v>#REF!</v>
      </c>
      <c r="AA54" s="100" t="e">
        <f>#REF!</f>
        <v>#REF!</v>
      </c>
      <c r="AB54" s="101" t="e">
        <f>#REF!</f>
        <v>#REF!</v>
      </c>
      <c r="AC54" s="101" t="e">
        <f>#REF!</f>
        <v>#REF!</v>
      </c>
      <c r="AD54" s="101" t="e">
        <f>#REF!</f>
        <v>#REF!</v>
      </c>
      <c r="AE54" s="101" t="e">
        <f>#REF!</f>
        <v>#REF!</v>
      </c>
      <c r="AF54" s="100" t="e">
        <f>#REF!</f>
        <v>#REF!</v>
      </c>
      <c r="AG54" s="100" t="e">
        <f>#REF!</f>
        <v>#REF!</v>
      </c>
      <c r="AH54" s="100" t="e">
        <f>#REF!</f>
        <v>#REF!</v>
      </c>
      <c r="AI54" s="101" t="e">
        <f>#REF!</f>
        <v>#REF!</v>
      </c>
      <c r="AJ54" s="101" t="e">
        <f>#REF!</f>
        <v>#REF!</v>
      </c>
      <c r="AK54" s="101" t="e">
        <f>#REF!</f>
        <v>#REF!</v>
      </c>
      <c r="AL54" s="101" t="e">
        <f>#REF!</f>
        <v>#REF!</v>
      </c>
      <c r="AM54" s="101" t="e">
        <f>#REF!</f>
        <v>#REF!</v>
      </c>
      <c r="AN54" s="101" t="e">
        <f>#REF!</f>
        <v>#REF!</v>
      </c>
      <c r="AO54" s="101" t="e">
        <f>#REF!</f>
        <v>#REF!</v>
      </c>
      <c r="AP54" s="101" t="e">
        <f>#REF!</f>
        <v>#REF!</v>
      </c>
      <c r="AQ54" s="100"/>
      <c r="AR54" s="100" t="s">
        <v>289</v>
      </c>
      <c r="AS54" s="100" t="s">
        <v>290</v>
      </c>
      <c r="AT54" s="100" t="e">
        <f>#REF!</f>
        <v>#REF!</v>
      </c>
      <c r="AU54" s="100"/>
      <c r="AV54" s="100" t="e">
        <f>#REF!</f>
        <v>#REF!</v>
      </c>
      <c r="AW54" s="100" t="e">
        <f>#REF!</f>
        <v>#REF!</v>
      </c>
      <c r="AX54" s="100"/>
      <c r="AY54" s="100" t="e">
        <f>#REF!</f>
        <v>#REF!</v>
      </c>
      <c r="AZ54" s="100" t="e">
        <f>#REF!</f>
        <v>#REF!</v>
      </c>
      <c r="BA54" s="100" t="e">
        <f>#REF!</f>
        <v>#REF!</v>
      </c>
      <c r="BB54" s="100" t="e">
        <f>#REF!</f>
        <v>#REF!</v>
      </c>
      <c r="BC54" s="100" t="e">
        <f>#REF!</f>
        <v>#REF!</v>
      </c>
      <c r="BD54" s="100" t="e">
        <f>#REF!</f>
        <v>#REF!</v>
      </c>
      <c r="BE54" s="100" t="e">
        <f>#REF!</f>
        <v>#REF!</v>
      </c>
      <c r="BF54" s="100" t="e">
        <f>#REF!</f>
        <v>#REF!</v>
      </c>
      <c r="BG54" s="100" t="e">
        <f>#REF!</f>
        <v>#REF!</v>
      </c>
      <c r="BH54" s="100" t="e">
        <f>#REF!</f>
        <v>#REF!</v>
      </c>
      <c r="BI54" s="100" t="e">
        <f>#REF!</f>
        <v>#REF!</v>
      </c>
      <c r="BJ54" s="100" t="e">
        <f>#REF!</f>
        <v>#REF!</v>
      </c>
      <c r="BK54" s="100" t="e">
        <f>#REF!</f>
        <v>#REF!</v>
      </c>
      <c r="BL54" s="102" t="e">
        <f>#REF!</f>
        <v>#REF!</v>
      </c>
      <c r="BM54" s="100" t="e">
        <f t="shared" si="0"/>
        <v>#REF!</v>
      </c>
      <c r="BN54" s="89"/>
      <c r="BO54" s="91"/>
      <c r="BP54" s="100"/>
      <c r="BQ54" s="103"/>
      <c r="BR54" s="100"/>
      <c r="BS54" s="100"/>
      <c r="BT54" s="104"/>
      <c r="BU54" s="104"/>
      <c r="BV54" s="100"/>
      <c r="BW54" s="100"/>
      <c r="BX54" s="100"/>
      <c r="BY54" s="100"/>
      <c r="BZ54" s="100"/>
      <c r="CA54" s="100"/>
      <c r="CB54" s="100"/>
      <c r="CC54" s="100"/>
      <c r="CD54" s="100"/>
      <c r="CE54" s="100"/>
      <c r="CF54" s="100"/>
      <c r="CG54" s="100"/>
      <c r="CH54" s="100"/>
      <c r="CI54" s="100"/>
      <c r="CJ54" s="100"/>
      <c r="CK54" s="100"/>
      <c r="CL54" s="100"/>
      <c r="CM54" s="100"/>
      <c r="CN54" s="100"/>
      <c r="CO54" s="100"/>
      <c r="CP54" s="100"/>
      <c r="CQ54" s="100"/>
    </row>
    <row r="55" spans="1:95" ht="293.25" x14ac:dyDescent="0.2">
      <c r="A55" s="100" t="e">
        <f>#REF!</f>
        <v>#REF!</v>
      </c>
      <c r="B55" s="101" t="e">
        <f>#REF!</f>
        <v>#REF!</v>
      </c>
      <c r="C55" s="101" t="e">
        <f>#REF!</f>
        <v>#REF!</v>
      </c>
      <c r="D55" s="101" t="e">
        <f>#REF!</f>
        <v>#REF!</v>
      </c>
      <c r="E55" s="101" t="e">
        <f>#REF!</f>
        <v>#REF!</v>
      </c>
      <c r="F55" s="101" t="e">
        <f>#REF!</f>
        <v>#REF!</v>
      </c>
      <c r="G55" s="101" t="e">
        <f>#REF!</f>
        <v>#REF!</v>
      </c>
      <c r="H55" s="101" t="e">
        <f>#REF!</f>
        <v>#REF!</v>
      </c>
      <c r="I55" s="100" t="e">
        <f>#REF!</f>
        <v>#REF!</v>
      </c>
      <c r="J55" s="100"/>
      <c r="K55" s="100"/>
      <c r="L55" s="100"/>
      <c r="M55" s="100"/>
      <c r="N55" s="100" t="e">
        <f>#REF!</f>
        <v>#REF!</v>
      </c>
      <c r="O55" s="100" t="e">
        <f>#REF!</f>
        <v>#REF!</v>
      </c>
      <c r="P55" s="100"/>
      <c r="Q55" s="100" t="e">
        <f>#REF!</f>
        <v>#REF!</v>
      </c>
      <c r="R55" s="100" t="e">
        <f>#REF!</f>
        <v>#REF!</v>
      </c>
      <c r="S55" s="100"/>
      <c r="T55" s="100" t="e">
        <f>#REF!</f>
        <v>#REF!</v>
      </c>
      <c r="U55" s="100"/>
      <c r="V55" s="100"/>
      <c r="W55" s="100"/>
      <c r="X55" s="100"/>
      <c r="Y55" s="100" t="e">
        <f>#REF!</f>
        <v>#REF!</v>
      </c>
      <c r="Z55" s="100" t="e">
        <f>#REF!</f>
        <v>#REF!</v>
      </c>
      <c r="AA55" s="100" t="e">
        <f>#REF!</f>
        <v>#REF!</v>
      </c>
      <c r="AB55" s="101" t="e">
        <f>#REF!</f>
        <v>#REF!</v>
      </c>
      <c r="AC55" s="101" t="e">
        <f>#REF!</f>
        <v>#REF!</v>
      </c>
      <c r="AD55" s="101" t="e">
        <f>#REF!</f>
        <v>#REF!</v>
      </c>
      <c r="AE55" s="101" t="e">
        <f>#REF!</f>
        <v>#REF!</v>
      </c>
      <c r="AF55" s="100" t="e">
        <f>#REF!</f>
        <v>#REF!</v>
      </c>
      <c r="AG55" s="100" t="e">
        <f>#REF!</f>
        <v>#REF!</v>
      </c>
      <c r="AH55" s="100" t="e">
        <f>#REF!</f>
        <v>#REF!</v>
      </c>
      <c r="AI55" s="101" t="e">
        <f>#REF!</f>
        <v>#REF!</v>
      </c>
      <c r="AJ55" s="101" t="e">
        <f>#REF!</f>
        <v>#REF!</v>
      </c>
      <c r="AK55" s="101" t="e">
        <f>#REF!</f>
        <v>#REF!</v>
      </c>
      <c r="AL55" s="101" t="e">
        <f>#REF!</f>
        <v>#REF!</v>
      </c>
      <c r="AM55" s="101" t="e">
        <f>#REF!</f>
        <v>#REF!</v>
      </c>
      <c r="AN55" s="101" t="e">
        <f>#REF!</f>
        <v>#REF!</v>
      </c>
      <c r="AO55" s="101" t="e">
        <f>#REF!</f>
        <v>#REF!</v>
      </c>
      <c r="AP55" s="101" t="e">
        <f>#REF!</f>
        <v>#REF!</v>
      </c>
      <c r="AQ55" s="94"/>
      <c r="AR55" s="94" t="s">
        <v>289</v>
      </c>
      <c r="AS55" s="94" t="s">
        <v>290</v>
      </c>
      <c r="AT55" s="100" t="e">
        <f>#REF!</f>
        <v>#REF!</v>
      </c>
      <c r="AU55" s="100"/>
      <c r="AV55" s="100" t="e">
        <f>#REF!</f>
        <v>#REF!</v>
      </c>
      <c r="AW55" s="100" t="e">
        <f>#REF!</f>
        <v>#REF!</v>
      </c>
      <c r="AX55" s="100"/>
      <c r="AY55" s="100" t="e">
        <f>#REF!</f>
        <v>#REF!</v>
      </c>
      <c r="AZ55" s="100" t="e">
        <f>#REF!</f>
        <v>#REF!</v>
      </c>
      <c r="BA55" s="100" t="e">
        <f>#REF!</f>
        <v>#REF!</v>
      </c>
      <c r="BB55" s="100" t="e">
        <f>#REF!</f>
        <v>#REF!</v>
      </c>
      <c r="BC55" s="100" t="e">
        <f>#REF!</f>
        <v>#REF!</v>
      </c>
      <c r="BD55" s="100" t="e">
        <f>#REF!</f>
        <v>#REF!</v>
      </c>
      <c r="BE55" s="100" t="e">
        <f>#REF!</f>
        <v>#REF!</v>
      </c>
      <c r="BF55" s="100" t="e">
        <f>#REF!</f>
        <v>#REF!</v>
      </c>
      <c r="BG55" s="100" t="e">
        <f>#REF!</f>
        <v>#REF!</v>
      </c>
      <c r="BH55" s="100" t="e">
        <f>#REF!</f>
        <v>#REF!</v>
      </c>
      <c r="BI55" s="100" t="e">
        <f>#REF!</f>
        <v>#REF!</v>
      </c>
      <c r="BJ55" s="100" t="e">
        <f>#REF!</f>
        <v>#REF!</v>
      </c>
      <c r="BK55" s="100" t="e">
        <f>#REF!</f>
        <v>#REF!</v>
      </c>
      <c r="BL55" s="102" t="e">
        <f>#REF!</f>
        <v>#REF!</v>
      </c>
      <c r="BM55" s="100" t="e">
        <f t="shared" si="0"/>
        <v>#REF!</v>
      </c>
      <c r="BN55" s="94"/>
      <c r="BO55" s="95"/>
      <c r="BP55" s="94"/>
      <c r="BQ55" s="96"/>
      <c r="BR55" s="94"/>
      <c r="BS55" s="94"/>
      <c r="BT55" s="97"/>
      <c r="BU55" s="97"/>
      <c r="BV55" s="94"/>
      <c r="BW55" s="94"/>
      <c r="BX55" s="94"/>
      <c r="BY55" s="94"/>
      <c r="BZ55" s="94"/>
      <c r="CA55" s="94"/>
      <c r="CB55" s="94"/>
      <c r="CC55" s="94"/>
      <c r="CD55" s="94"/>
      <c r="CE55" s="94"/>
      <c r="CF55" s="94"/>
      <c r="CG55" s="94"/>
      <c r="CH55" s="94"/>
      <c r="CI55" s="94"/>
      <c r="CJ55" s="94"/>
      <c r="CK55" s="94"/>
      <c r="CL55" s="94"/>
      <c r="CM55" s="94"/>
      <c r="CN55" s="94"/>
      <c r="CO55" s="94"/>
      <c r="CP55" s="94"/>
      <c r="CQ55" s="94"/>
    </row>
    <row r="56" spans="1:95" ht="293.25" x14ac:dyDescent="0.2">
      <c r="A56" s="100" t="e">
        <f>#REF!</f>
        <v>#REF!</v>
      </c>
      <c r="B56" s="101" t="e">
        <f>#REF!</f>
        <v>#REF!</v>
      </c>
      <c r="C56" s="101" t="e">
        <f>#REF!</f>
        <v>#REF!</v>
      </c>
      <c r="D56" s="101" t="e">
        <f>#REF!</f>
        <v>#REF!</v>
      </c>
      <c r="E56" s="101" t="e">
        <f>#REF!</f>
        <v>#REF!</v>
      </c>
      <c r="F56" s="101" t="e">
        <f>#REF!</f>
        <v>#REF!</v>
      </c>
      <c r="G56" s="101" t="e">
        <f>#REF!</f>
        <v>#REF!</v>
      </c>
      <c r="H56" s="101" t="e">
        <f>#REF!</f>
        <v>#REF!</v>
      </c>
      <c r="I56" s="100" t="e">
        <f>#REF!</f>
        <v>#REF!</v>
      </c>
      <c r="J56" s="100"/>
      <c r="K56" s="100"/>
      <c r="L56" s="100"/>
      <c r="M56" s="100"/>
      <c r="N56" s="100" t="e">
        <f>#REF!</f>
        <v>#REF!</v>
      </c>
      <c r="O56" s="100" t="e">
        <f>#REF!</f>
        <v>#REF!</v>
      </c>
      <c r="P56" s="100"/>
      <c r="Q56" s="100" t="e">
        <f>#REF!</f>
        <v>#REF!</v>
      </c>
      <c r="R56" s="100" t="e">
        <f>#REF!</f>
        <v>#REF!</v>
      </c>
      <c r="S56" s="100"/>
      <c r="T56" s="100" t="e">
        <f>#REF!</f>
        <v>#REF!</v>
      </c>
      <c r="U56" s="100"/>
      <c r="V56" s="100"/>
      <c r="W56" s="100"/>
      <c r="X56" s="100"/>
      <c r="Y56" s="100" t="e">
        <f>#REF!</f>
        <v>#REF!</v>
      </c>
      <c r="Z56" s="100" t="e">
        <f>#REF!</f>
        <v>#REF!</v>
      </c>
      <c r="AA56" s="100" t="e">
        <f>#REF!</f>
        <v>#REF!</v>
      </c>
      <c r="AB56" s="101" t="e">
        <f>#REF!</f>
        <v>#REF!</v>
      </c>
      <c r="AC56" s="101" t="e">
        <f>#REF!</f>
        <v>#REF!</v>
      </c>
      <c r="AD56" s="101" t="e">
        <f>#REF!</f>
        <v>#REF!</v>
      </c>
      <c r="AE56" s="101" t="e">
        <f>#REF!</f>
        <v>#REF!</v>
      </c>
      <c r="AF56" s="100" t="e">
        <f>#REF!</f>
        <v>#REF!</v>
      </c>
      <c r="AG56" s="100" t="e">
        <f>#REF!</f>
        <v>#REF!</v>
      </c>
      <c r="AH56" s="100" t="e">
        <f>#REF!</f>
        <v>#REF!</v>
      </c>
      <c r="AI56" s="101" t="e">
        <f>#REF!</f>
        <v>#REF!</v>
      </c>
      <c r="AJ56" s="101" t="e">
        <f>#REF!</f>
        <v>#REF!</v>
      </c>
      <c r="AK56" s="101" t="e">
        <f>#REF!</f>
        <v>#REF!</v>
      </c>
      <c r="AL56" s="101" t="e">
        <f>#REF!</f>
        <v>#REF!</v>
      </c>
      <c r="AM56" s="101" t="e">
        <f>#REF!</f>
        <v>#REF!</v>
      </c>
      <c r="AN56" s="101" t="e">
        <f>#REF!</f>
        <v>#REF!</v>
      </c>
      <c r="AO56" s="101" t="e">
        <f>#REF!</f>
        <v>#REF!</v>
      </c>
      <c r="AP56" s="101" t="e">
        <f>#REF!</f>
        <v>#REF!</v>
      </c>
      <c r="AQ56" s="94"/>
      <c r="AR56" s="94" t="s">
        <v>289</v>
      </c>
      <c r="AS56" s="94" t="s">
        <v>290</v>
      </c>
      <c r="AT56" s="100" t="e">
        <f>#REF!</f>
        <v>#REF!</v>
      </c>
      <c r="AU56" s="100"/>
      <c r="AV56" s="100" t="e">
        <f>#REF!</f>
        <v>#REF!</v>
      </c>
      <c r="AW56" s="100" t="e">
        <f>#REF!</f>
        <v>#REF!</v>
      </c>
      <c r="AX56" s="100"/>
      <c r="AY56" s="100" t="e">
        <f>#REF!</f>
        <v>#REF!</v>
      </c>
      <c r="AZ56" s="100" t="e">
        <f>#REF!</f>
        <v>#REF!</v>
      </c>
      <c r="BA56" s="100" t="e">
        <f>#REF!</f>
        <v>#REF!</v>
      </c>
      <c r="BB56" s="100" t="e">
        <f>#REF!</f>
        <v>#REF!</v>
      </c>
      <c r="BC56" s="100" t="e">
        <f>#REF!</f>
        <v>#REF!</v>
      </c>
      <c r="BD56" s="100" t="e">
        <f>#REF!</f>
        <v>#REF!</v>
      </c>
      <c r="BE56" s="100" t="e">
        <f>#REF!</f>
        <v>#REF!</v>
      </c>
      <c r="BF56" s="100" t="e">
        <f>#REF!</f>
        <v>#REF!</v>
      </c>
      <c r="BG56" s="100" t="e">
        <f>#REF!</f>
        <v>#REF!</v>
      </c>
      <c r="BH56" s="100" t="e">
        <f>#REF!</f>
        <v>#REF!</v>
      </c>
      <c r="BI56" s="100" t="e">
        <f>#REF!</f>
        <v>#REF!</v>
      </c>
      <c r="BJ56" s="100" t="e">
        <f>#REF!</f>
        <v>#REF!</v>
      </c>
      <c r="BK56" s="100" t="e">
        <f>#REF!</f>
        <v>#REF!</v>
      </c>
      <c r="BL56" s="102" t="e">
        <f>#REF!</f>
        <v>#REF!</v>
      </c>
      <c r="BM56" s="100" t="e">
        <f t="shared" si="0"/>
        <v>#REF!</v>
      </c>
      <c r="BN56" s="94"/>
      <c r="BO56" s="95"/>
      <c r="BP56" s="94"/>
      <c r="BQ56" s="96"/>
      <c r="BR56" s="94"/>
      <c r="BS56" s="94"/>
      <c r="BT56" s="97"/>
      <c r="BU56" s="97"/>
      <c r="BV56" s="94"/>
      <c r="BW56" s="94"/>
      <c r="BX56" s="94"/>
      <c r="BY56" s="94"/>
      <c r="BZ56" s="94"/>
      <c r="CA56" s="94"/>
      <c r="CB56" s="94"/>
      <c r="CC56" s="94"/>
      <c r="CD56" s="94"/>
      <c r="CE56" s="94"/>
      <c r="CF56" s="94"/>
      <c r="CG56" s="94"/>
      <c r="CH56" s="94"/>
      <c r="CI56" s="94"/>
      <c r="CJ56" s="94"/>
      <c r="CK56" s="94"/>
      <c r="CL56" s="94"/>
      <c r="CM56" s="94"/>
      <c r="CN56" s="94"/>
      <c r="CO56" s="94"/>
      <c r="CP56" s="94"/>
      <c r="CQ56" s="94"/>
    </row>
    <row r="57" spans="1:95" ht="293.25" x14ac:dyDescent="0.2">
      <c r="A57" s="100" t="e">
        <f>#REF!</f>
        <v>#REF!</v>
      </c>
      <c r="B57" s="101" t="e">
        <f>#REF!</f>
        <v>#REF!</v>
      </c>
      <c r="C57" s="101" t="e">
        <f>#REF!</f>
        <v>#REF!</v>
      </c>
      <c r="D57" s="101" t="e">
        <f>#REF!</f>
        <v>#REF!</v>
      </c>
      <c r="E57" s="101" t="e">
        <f>#REF!</f>
        <v>#REF!</v>
      </c>
      <c r="F57" s="101" t="e">
        <f>#REF!</f>
        <v>#REF!</v>
      </c>
      <c r="G57" s="101" t="e">
        <f>#REF!</f>
        <v>#REF!</v>
      </c>
      <c r="H57" s="101" t="e">
        <f>#REF!</f>
        <v>#REF!</v>
      </c>
      <c r="I57" s="100" t="e">
        <f>#REF!</f>
        <v>#REF!</v>
      </c>
      <c r="J57" s="100"/>
      <c r="K57" s="100"/>
      <c r="L57" s="100"/>
      <c r="M57" s="100"/>
      <c r="N57" s="100" t="e">
        <f>#REF!</f>
        <v>#REF!</v>
      </c>
      <c r="O57" s="100" t="e">
        <f>#REF!</f>
        <v>#REF!</v>
      </c>
      <c r="P57" s="100"/>
      <c r="Q57" s="100" t="e">
        <f>#REF!</f>
        <v>#REF!</v>
      </c>
      <c r="R57" s="100" t="e">
        <f>#REF!</f>
        <v>#REF!</v>
      </c>
      <c r="S57" s="100"/>
      <c r="T57" s="100" t="e">
        <f>#REF!</f>
        <v>#REF!</v>
      </c>
      <c r="U57" s="100"/>
      <c r="V57" s="100"/>
      <c r="W57" s="100"/>
      <c r="X57" s="100"/>
      <c r="Y57" s="100" t="e">
        <f>#REF!</f>
        <v>#REF!</v>
      </c>
      <c r="Z57" s="100" t="e">
        <f>#REF!</f>
        <v>#REF!</v>
      </c>
      <c r="AA57" s="100" t="e">
        <f>#REF!</f>
        <v>#REF!</v>
      </c>
      <c r="AB57" s="101" t="e">
        <f>#REF!</f>
        <v>#REF!</v>
      </c>
      <c r="AC57" s="101" t="e">
        <f>#REF!</f>
        <v>#REF!</v>
      </c>
      <c r="AD57" s="101" t="e">
        <f>#REF!</f>
        <v>#REF!</v>
      </c>
      <c r="AE57" s="101" t="e">
        <f>#REF!</f>
        <v>#REF!</v>
      </c>
      <c r="AF57" s="100" t="e">
        <f>#REF!</f>
        <v>#REF!</v>
      </c>
      <c r="AG57" s="100" t="e">
        <f>#REF!</f>
        <v>#REF!</v>
      </c>
      <c r="AH57" s="100" t="e">
        <f>#REF!</f>
        <v>#REF!</v>
      </c>
      <c r="AI57" s="101" t="e">
        <f>#REF!</f>
        <v>#REF!</v>
      </c>
      <c r="AJ57" s="101" t="e">
        <f>#REF!</f>
        <v>#REF!</v>
      </c>
      <c r="AK57" s="101" t="e">
        <f>#REF!</f>
        <v>#REF!</v>
      </c>
      <c r="AL57" s="101" t="e">
        <f>#REF!</f>
        <v>#REF!</v>
      </c>
      <c r="AM57" s="101" t="e">
        <f>#REF!</f>
        <v>#REF!</v>
      </c>
      <c r="AN57" s="101" t="e">
        <f>#REF!</f>
        <v>#REF!</v>
      </c>
      <c r="AO57" s="101" t="e">
        <f>#REF!</f>
        <v>#REF!</v>
      </c>
      <c r="AP57" s="101" t="e">
        <f>#REF!</f>
        <v>#REF!</v>
      </c>
      <c r="AQ57" s="94"/>
      <c r="AR57" s="94" t="s">
        <v>289</v>
      </c>
      <c r="AS57" s="94" t="s">
        <v>290</v>
      </c>
      <c r="AT57" s="100" t="e">
        <f>#REF!</f>
        <v>#REF!</v>
      </c>
      <c r="AU57" s="100"/>
      <c r="AV57" s="100" t="e">
        <f>#REF!</f>
        <v>#REF!</v>
      </c>
      <c r="AW57" s="100" t="e">
        <f>#REF!</f>
        <v>#REF!</v>
      </c>
      <c r="AX57" s="100"/>
      <c r="AY57" s="100" t="e">
        <f>#REF!</f>
        <v>#REF!</v>
      </c>
      <c r="AZ57" s="100" t="e">
        <f>#REF!</f>
        <v>#REF!</v>
      </c>
      <c r="BA57" s="100" t="e">
        <f>#REF!</f>
        <v>#REF!</v>
      </c>
      <c r="BB57" s="100" t="e">
        <f>#REF!</f>
        <v>#REF!</v>
      </c>
      <c r="BC57" s="100" t="e">
        <f>#REF!</f>
        <v>#REF!</v>
      </c>
      <c r="BD57" s="100" t="e">
        <f>#REF!</f>
        <v>#REF!</v>
      </c>
      <c r="BE57" s="100" t="e">
        <f>#REF!</f>
        <v>#REF!</v>
      </c>
      <c r="BF57" s="100" t="e">
        <f>#REF!</f>
        <v>#REF!</v>
      </c>
      <c r="BG57" s="100" t="e">
        <f>#REF!</f>
        <v>#REF!</v>
      </c>
      <c r="BH57" s="100" t="e">
        <f>#REF!</f>
        <v>#REF!</v>
      </c>
      <c r="BI57" s="100" t="e">
        <f>#REF!</f>
        <v>#REF!</v>
      </c>
      <c r="BJ57" s="100" t="e">
        <f>#REF!</f>
        <v>#REF!</v>
      </c>
      <c r="BK57" s="100" t="e">
        <f>#REF!</f>
        <v>#REF!</v>
      </c>
      <c r="BL57" s="102" t="e">
        <f>#REF!</f>
        <v>#REF!</v>
      </c>
      <c r="BM57" s="100" t="e">
        <f t="shared" si="0"/>
        <v>#REF!</v>
      </c>
      <c r="BN57" s="94"/>
      <c r="BO57" s="95"/>
      <c r="BP57" s="94"/>
      <c r="BQ57" s="96"/>
      <c r="BR57" s="94"/>
      <c r="BS57" s="94"/>
      <c r="BT57" s="97"/>
      <c r="BU57" s="97"/>
      <c r="BV57" s="94"/>
      <c r="BW57" s="94"/>
      <c r="BX57" s="94"/>
      <c r="BY57" s="94"/>
      <c r="BZ57" s="94"/>
      <c r="CA57" s="94"/>
      <c r="CB57" s="94"/>
      <c r="CC57" s="94"/>
      <c r="CD57" s="94"/>
      <c r="CE57" s="94"/>
      <c r="CF57" s="94"/>
      <c r="CG57" s="94"/>
      <c r="CH57" s="94"/>
      <c r="CI57" s="94"/>
      <c r="CJ57" s="94"/>
      <c r="CK57" s="94"/>
      <c r="CL57" s="94"/>
      <c r="CM57" s="94"/>
      <c r="CN57" s="94"/>
      <c r="CO57" s="94"/>
      <c r="CP57" s="94"/>
      <c r="CQ57" s="94"/>
    </row>
    <row r="58" spans="1:95" ht="293.25" x14ac:dyDescent="0.2">
      <c r="A58" s="100" t="e">
        <f>#REF!</f>
        <v>#REF!</v>
      </c>
      <c r="B58" s="101" t="e">
        <f>#REF!</f>
        <v>#REF!</v>
      </c>
      <c r="C58" s="101" t="e">
        <f>#REF!</f>
        <v>#REF!</v>
      </c>
      <c r="D58" s="101" t="e">
        <f>#REF!</f>
        <v>#REF!</v>
      </c>
      <c r="E58" s="101" t="e">
        <f>#REF!</f>
        <v>#REF!</v>
      </c>
      <c r="F58" s="101" t="e">
        <f>#REF!</f>
        <v>#REF!</v>
      </c>
      <c r="G58" s="101" t="e">
        <f>#REF!</f>
        <v>#REF!</v>
      </c>
      <c r="H58" s="101" t="e">
        <f>#REF!</f>
        <v>#REF!</v>
      </c>
      <c r="I58" s="100" t="e">
        <f>#REF!</f>
        <v>#REF!</v>
      </c>
      <c r="J58" s="100"/>
      <c r="K58" s="100"/>
      <c r="L58" s="100"/>
      <c r="M58" s="100"/>
      <c r="N58" s="100" t="e">
        <f>#REF!</f>
        <v>#REF!</v>
      </c>
      <c r="O58" s="100" t="e">
        <f>#REF!</f>
        <v>#REF!</v>
      </c>
      <c r="P58" s="100"/>
      <c r="Q58" s="100" t="e">
        <f>#REF!</f>
        <v>#REF!</v>
      </c>
      <c r="R58" s="100" t="e">
        <f>#REF!</f>
        <v>#REF!</v>
      </c>
      <c r="S58" s="100"/>
      <c r="T58" s="100" t="e">
        <f>#REF!</f>
        <v>#REF!</v>
      </c>
      <c r="U58" s="100"/>
      <c r="V58" s="100"/>
      <c r="W58" s="100"/>
      <c r="X58" s="100"/>
      <c r="Y58" s="100" t="e">
        <f>#REF!</f>
        <v>#REF!</v>
      </c>
      <c r="Z58" s="100" t="e">
        <f>#REF!</f>
        <v>#REF!</v>
      </c>
      <c r="AA58" s="100" t="e">
        <f>#REF!</f>
        <v>#REF!</v>
      </c>
      <c r="AB58" s="101" t="e">
        <f>#REF!</f>
        <v>#REF!</v>
      </c>
      <c r="AC58" s="101" t="e">
        <f>#REF!</f>
        <v>#REF!</v>
      </c>
      <c r="AD58" s="101" t="e">
        <f>#REF!</f>
        <v>#REF!</v>
      </c>
      <c r="AE58" s="101" t="e">
        <f>#REF!</f>
        <v>#REF!</v>
      </c>
      <c r="AF58" s="100" t="e">
        <f>#REF!</f>
        <v>#REF!</v>
      </c>
      <c r="AG58" s="100" t="e">
        <f>#REF!</f>
        <v>#REF!</v>
      </c>
      <c r="AH58" s="100" t="e">
        <f>#REF!</f>
        <v>#REF!</v>
      </c>
      <c r="AI58" s="101" t="e">
        <f>#REF!</f>
        <v>#REF!</v>
      </c>
      <c r="AJ58" s="101" t="e">
        <f>#REF!</f>
        <v>#REF!</v>
      </c>
      <c r="AK58" s="101" t="e">
        <f>#REF!</f>
        <v>#REF!</v>
      </c>
      <c r="AL58" s="101" t="e">
        <f>#REF!</f>
        <v>#REF!</v>
      </c>
      <c r="AM58" s="101" t="e">
        <f>#REF!</f>
        <v>#REF!</v>
      </c>
      <c r="AN58" s="101" t="e">
        <f>#REF!</f>
        <v>#REF!</v>
      </c>
      <c r="AO58" s="101" t="e">
        <f>#REF!</f>
        <v>#REF!</v>
      </c>
      <c r="AP58" s="101" t="e">
        <f>#REF!</f>
        <v>#REF!</v>
      </c>
      <c r="AQ58" s="94"/>
      <c r="AR58" s="94" t="s">
        <v>289</v>
      </c>
      <c r="AS58" s="94" t="s">
        <v>290</v>
      </c>
      <c r="AT58" s="100" t="e">
        <f>#REF!</f>
        <v>#REF!</v>
      </c>
      <c r="AU58" s="100"/>
      <c r="AV58" s="100" t="e">
        <f>#REF!</f>
        <v>#REF!</v>
      </c>
      <c r="AW58" s="100" t="e">
        <f>#REF!</f>
        <v>#REF!</v>
      </c>
      <c r="AX58" s="100"/>
      <c r="AY58" s="100" t="e">
        <f>#REF!</f>
        <v>#REF!</v>
      </c>
      <c r="AZ58" s="100" t="e">
        <f>#REF!</f>
        <v>#REF!</v>
      </c>
      <c r="BA58" s="100" t="e">
        <f>#REF!</f>
        <v>#REF!</v>
      </c>
      <c r="BB58" s="100" t="e">
        <f>#REF!</f>
        <v>#REF!</v>
      </c>
      <c r="BC58" s="100" t="e">
        <f>#REF!</f>
        <v>#REF!</v>
      </c>
      <c r="BD58" s="100" t="e">
        <f>#REF!</f>
        <v>#REF!</v>
      </c>
      <c r="BE58" s="100" t="e">
        <f>#REF!</f>
        <v>#REF!</v>
      </c>
      <c r="BF58" s="100" t="e">
        <f>#REF!</f>
        <v>#REF!</v>
      </c>
      <c r="BG58" s="100" t="e">
        <f>#REF!</f>
        <v>#REF!</v>
      </c>
      <c r="BH58" s="100" t="e">
        <f>#REF!</f>
        <v>#REF!</v>
      </c>
      <c r="BI58" s="100" t="e">
        <f>#REF!</f>
        <v>#REF!</v>
      </c>
      <c r="BJ58" s="100" t="e">
        <f>#REF!</f>
        <v>#REF!</v>
      </c>
      <c r="BK58" s="100" t="e">
        <f>#REF!</f>
        <v>#REF!</v>
      </c>
      <c r="BL58" s="102" t="e">
        <f>#REF!</f>
        <v>#REF!</v>
      </c>
      <c r="BM58" s="100" t="e">
        <f t="shared" si="0"/>
        <v>#REF!</v>
      </c>
      <c r="BN58" s="94"/>
      <c r="BO58" s="95"/>
      <c r="BP58" s="94"/>
      <c r="BQ58" s="96"/>
      <c r="BR58" s="94"/>
      <c r="BS58" s="94"/>
      <c r="BT58" s="97"/>
      <c r="BU58" s="97"/>
      <c r="BV58" s="94"/>
      <c r="BW58" s="94"/>
      <c r="BX58" s="94"/>
      <c r="BY58" s="94"/>
      <c r="BZ58" s="94"/>
      <c r="CA58" s="94"/>
      <c r="CB58" s="94"/>
      <c r="CC58" s="94"/>
      <c r="CD58" s="94"/>
      <c r="CE58" s="94"/>
      <c r="CF58" s="94"/>
      <c r="CG58" s="94"/>
      <c r="CH58" s="94"/>
      <c r="CI58" s="94"/>
      <c r="CJ58" s="94"/>
      <c r="CK58" s="94"/>
      <c r="CL58" s="94"/>
      <c r="CM58" s="94"/>
      <c r="CN58" s="94"/>
      <c r="CO58" s="94"/>
      <c r="CP58" s="94"/>
      <c r="CQ58" s="94"/>
    </row>
    <row r="59" spans="1:95" ht="293.25" x14ac:dyDescent="0.2">
      <c r="A59" s="100" t="e">
        <f>#REF!</f>
        <v>#REF!</v>
      </c>
      <c r="B59" s="101" t="e">
        <f>#REF!</f>
        <v>#REF!</v>
      </c>
      <c r="C59" s="101" t="e">
        <f>#REF!</f>
        <v>#REF!</v>
      </c>
      <c r="D59" s="101" t="e">
        <f>#REF!</f>
        <v>#REF!</v>
      </c>
      <c r="E59" s="101" t="e">
        <f>#REF!</f>
        <v>#REF!</v>
      </c>
      <c r="F59" s="101" t="e">
        <f>#REF!</f>
        <v>#REF!</v>
      </c>
      <c r="G59" s="101" t="e">
        <f>#REF!</f>
        <v>#REF!</v>
      </c>
      <c r="H59" s="101" t="e">
        <f>#REF!</f>
        <v>#REF!</v>
      </c>
      <c r="I59" s="100" t="e">
        <f>#REF!</f>
        <v>#REF!</v>
      </c>
      <c r="J59" s="100"/>
      <c r="K59" s="100"/>
      <c r="L59" s="100"/>
      <c r="M59" s="100"/>
      <c r="N59" s="100" t="e">
        <f>#REF!</f>
        <v>#REF!</v>
      </c>
      <c r="O59" s="100" t="e">
        <f>#REF!</f>
        <v>#REF!</v>
      </c>
      <c r="P59" s="100"/>
      <c r="Q59" s="100" t="e">
        <f>#REF!</f>
        <v>#REF!</v>
      </c>
      <c r="R59" s="100" t="e">
        <f>#REF!</f>
        <v>#REF!</v>
      </c>
      <c r="S59" s="100"/>
      <c r="T59" s="100" t="e">
        <f>#REF!</f>
        <v>#REF!</v>
      </c>
      <c r="U59" s="100"/>
      <c r="V59" s="100"/>
      <c r="W59" s="100"/>
      <c r="X59" s="100"/>
      <c r="Y59" s="100" t="e">
        <f>#REF!</f>
        <v>#REF!</v>
      </c>
      <c r="Z59" s="100" t="e">
        <f>#REF!</f>
        <v>#REF!</v>
      </c>
      <c r="AA59" s="100" t="e">
        <f>#REF!</f>
        <v>#REF!</v>
      </c>
      <c r="AB59" s="101" t="e">
        <f>#REF!</f>
        <v>#REF!</v>
      </c>
      <c r="AC59" s="101" t="e">
        <f>#REF!</f>
        <v>#REF!</v>
      </c>
      <c r="AD59" s="101" t="e">
        <f>#REF!</f>
        <v>#REF!</v>
      </c>
      <c r="AE59" s="101" t="e">
        <f>#REF!</f>
        <v>#REF!</v>
      </c>
      <c r="AF59" s="100" t="e">
        <f>#REF!</f>
        <v>#REF!</v>
      </c>
      <c r="AG59" s="100" t="e">
        <f>#REF!</f>
        <v>#REF!</v>
      </c>
      <c r="AH59" s="100" t="e">
        <f>#REF!</f>
        <v>#REF!</v>
      </c>
      <c r="AI59" s="101" t="e">
        <f>#REF!</f>
        <v>#REF!</v>
      </c>
      <c r="AJ59" s="101" t="e">
        <f>#REF!</f>
        <v>#REF!</v>
      </c>
      <c r="AK59" s="101" t="e">
        <f>#REF!</f>
        <v>#REF!</v>
      </c>
      <c r="AL59" s="101" t="e">
        <f>#REF!</f>
        <v>#REF!</v>
      </c>
      <c r="AM59" s="101" t="e">
        <f>#REF!</f>
        <v>#REF!</v>
      </c>
      <c r="AN59" s="101" t="e">
        <f>#REF!</f>
        <v>#REF!</v>
      </c>
      <c r="AO59" s="101" t="e">
        <f>#REF!</f>
        <v>#REF!</v>
      </c>
      <c r="AP59" s="101" t="e">
        <f>#REF!</f>
        <v>#REF!</v>
      </c>
      <c r="AQ59" s="94"/>
      <c r="AR59" s="94" t="s">
        <v>289</v>
      </c>
      <c r="AS59" s="94" t="s">
        <v>290</v>
      </c>
      <c r="AT59" s="100" t="e">
        <f>#REF!</f>
        <v>#REF!</v>
      </c>
      <c r="AU59" s="100"/>
      <c r="AV59" s="100" t="e">
        <f>#REF!</f>
        <v>#REF!</v>
      </c>
      <c r="AW59" s="100" t="e">
        <f>#REF!</f>
        <v>#REF!</v>
      </c>
      <c r="AX59" s="100"/>
      <c r="AY59" s="100" t="e">
        <f>#REF!</f>
        <v>#REF!</v>
      </c>
      <c r="AZ59" s="100" t="e">
        <f>#REF!</f>
        <v>#REF!</v>
      </c>
      <c r="BA59" s="100" t="e">
        <f>#REF!</f>
        <v>#REF!</v>
      </c>
      <c r="BB59" s="100" t="e">
        <f>#REF!</f>
        <v>#REF!</v>
      </c>
      <c r="BC59" s="100" t="e">
        <f>#REF!</f>
        <v>#REF!</v>
      </c>
      <c r="BD59" s="100" t="e">
        <f>#REF!</f>
        <v>#REF!</v>
      </c>
      <c r="BE59" s="100" t="e">
        <f>#REF!</f>
        <v>#REF!</v>
      </c>
      <c r="BF59" s="100" t="e">
        <f>#REF!</f>
        <v>#REF!</v>
      </c>
      <c r="BG59" s="100" t="e">
        <f>#REF!</f>
        <v>#REF!</v>
      </c>
      <c r="BH59" s="100" t="e">
        <f>#REF!</f>
        <v>#REF!</v>
      </c>
      <c r="BI59" s="100" t="e">
        <f>#REF!</f>
        <v>#REF!</v>
      </c>
      <c r="BJ59" s="100" t="e">
        <f>#REF!</f>
        <v>#REF!</v>
      </c>
      <c r="BK59" s="100" t="e">
        <f>#REF!</f>
        <v>#REF!</v>
      </c>
      <c r="BL59" s="102" t="e">
        <f>#REF!</f>
        <v>#REF!</v>
      </c>
      <c r="BM59" s="100" t="e">
        <f t="shared" si="0"/>
        <v>#REF!</v>
      </c>
      <c r="BN59" s="94"/>
      <c r="BO59" s="95"/>
      <c r="BP59" s="94"/>
      <c r="BQ59" s="96"/>
      <c r="BR59" s="94"/>
      <c r="BS59" s="94"/>
      <c r="BT59" s="97"/>
      <c r="BU59" s="97"/>
      <c r="BV59" s="94"/>
      <c r="BW59" s="94"/>
      <c r="BX59" s="94"/>
      <c r="BY59" s="94"/>
      <c r="BZ59" s="94"/>
      <c r="CA59" s="94"/>
      <c r="CB59" s="94"/>
      <c r="CC59" s="94"/>
      <c r="CD59" s="94"/>
      <c r="CE59" s="94"/>
      <c r="CF59" s="94"/>
      <c r="CG59" s="94"/>
      <c r="CH59" s="94"/>
      <c r="CI59" s="94"/>
      <c r="CJ59" s="94"/>
      <c r="CK59" s="94"/>
      <c r="CL59" s="94"/>
      <c r="CM59" s="94"/>
      <c r="CN59" s="94"/>
      <c r="CO59" s="94"/>
      <c r="CP59" s="94"/>
      <c r="CQ59" s="94"/>
    </row>
    <row r="60" spans="1:95" ht="293.25" x14ac:dyDescent="0.2">
      <c r="A60" s="100" t="e">
        <f>#REF!</f>
        <v>#REF!</v>
      </c>
      <c r="B60" s="101" t="e">
        <f>#REF!</f>
        <v>#REF!</v>
      </c>
      <c r="C60" s="101" t="e">
        <f>#REF!</f>
        <v>#REF!</v>
      </c>
      <c r="D60" s="101" t="e">
        <f>#REF!</f>
        <v>#REF!</v>
      </c>
      <c r="E60" s="101" t="e">
        <f>#REF!</f>
        <v>#REF!</v>
      </c>
      <c r="F60" s="101" t="e">
        <f>#REF!</f>
        <v>#REF!</v>
      </c>
      <c r="G60" s="101" t="e">
        <f>#REF!</f>
        <v>#REF!</v>
      </c>
      <c r="H60" s="101" t="e">
        <f>#REF!</f>
        <v>#REF!</v>
      </c>
      <c r="I60" s="100" t="e">
        <f>#REF!</f>
        <v>#REF!</v>
      </c>
      <c r="J60" s="100"/>
      <c r="K60" s="100"/>
      <c r="L60" s="100"/>
      <c r="M60" s="100"/>
      <c r="N60" s="100" t="e">
        <f>#REF!</f>
        <v>#REF!</v>
      </c>
      <c r="O60" s="100" t="e">
        <f>#REF!</f>
        <v>#REF!</v>
      </c>
      <c r="P60" s="100"/>
      <c r="Q60" s="100" t="e">
        <f>#REF!</f>
        <v>#REF!</v>
      </c>
      <c r="R60" s="100" t="e">
        <f>#REF!</f>
        <v>#REF!</v>
      </c>
      <c r="S60" s="100"/>
      <c r="T60" s="100" t="e">
        <f>#REF!</f>
        <v>#REF!</v>
      </c>
      <c r="U60" s="100"/>
      <c r="V60" s="100"/>
      <c r="W60" s="100"/>
      <c r="X60" s="100"/>
      <c r="Y60" s="100" t="e">
        <f>#REF!</f>
        <v>#REF!</v>
      </c>
      <c r="Z60" s="100" t="e">
        <f>#REF!</f>
        <v>#REF!</v>
      </c>
      <c r="AA60" s="100" t="e">
        <f>#REF!</f>
        <v>#REF!</v>
      </c>
      <c r="AB60" s="101" t="e">
        <f>#REF!</f>
        <v>#REF!</v>
      </c>
      <c r="AC60" s="101" t="e">
        <f>#REF!</f>
        <v>#REF!</v>
      </c>
      <c r="AD60" s="101" t="e">
        <f>#REF!</f>
        <v>#REF!</v>
      </c>
      <c r="AE60" s="101" t="e">
        <f>#REF!</f>
        <v>#REF!</v>
      </c>
      <c r="AF60" s="100" t="e">
        <f>#REF!</f>
        <v>#REF!</v>
      </c>
      <c r="AG60" s="100" t="e">
        <f>#REF!</f>
        <v>#REF!</v>
      </c>
      <c r="AH60" s="100" t="e">
        <f>#REF!</f>
        <v>#REF!</v>
      </c>
      <c r="AI60" s="101" t="e">
        <f>#REF!</f>
        <v>#REF!</v>
      </c>
      <c r="AJ60" s="101" t="e">
        <f>#REF!</f>
        <v>#REF!</v>
      </c>
      <c r="AK60" s="101" t="e">
        <f>#REF!</f>
        <v>#REF!</v>
      </c>
      <c r="AL60" s="101" t="e">
        <f>#REF!</f>
        <v>#REF!</v>
      </c>
      <c r="AM60" s="101" t="e">
        <f>#REF!</f>
        <v>#REF!</v>
      </c>
      <c r="AN60" s="101" t="e">
        <f>#REF!</f>
        <v>#REF!</v>
      </c>
      <c r="AO60" s="101" t="e">
        <f>#REF!</f>
        <v>#REF!</v>
      </c>
      <c r="AP60" s="101" t="e">
        <f>#REF!</f>
        <v>#REF!</v>
      </c>
      <c r="AQ60" s="94"/>
      <c r="AR60" s="94" t="s">
        <v>289</v>
      </c>
      <c r="AS60" s="94" t="s">
        <v>290</v>
      </c>
      <c r="AT60" s="100" t="e">
        <f>#REF!</f>
        <v>#REF!</v>
      </c>
      <c r="AU60" s="100"/>
      <c r="AV60" s="100" t="e">
        <f>#REF!</f>
        <v>#REF!</v>
      </c>
      <c r="AW60" s="100" t="e">
        <f>#REF!</f>
        <v>#REF!</v>
      </c>
      <c r="AX60" s="100"/>
      <c r="AY60" s="100" t="e">
        <f>#REF!</f>
        <v>#REF!</v>
      </c>
      <c r="AZ60" s="100" t="e">
        <f>#REF!</f>
        <v>#REF!</v>
      </c>
      <c r="BA60" s="100" t="e">
        <f>#REF!</f>
        <v>#REF!</v>
      </c>
      <c r="BB60" s="100" t="e">
        <f>#REF!</f>
        <v>#REF!</v>
      </c>
      <c r="BC60" s="100" t="e">
        <f>#REF!</f>
        <v>#REF!</v>
      </c>
      <c r="BD60" s="100" t="e">
        <f>#REF!</f>
        <v>#REF!</v>
      </c>
      <c r="BE60" s="100" t="e">
        <f>#REF!</f>
        <v>#REF!</v>
      </c>
      <c r="BF60" s="100" t="e">
        <f>#REF!</f>
        <v>#REF!</v>
      </c>
      <c r="BG60" s="100" t="e">
        <f>#REF!</f>
        <v>#REF!</v>
      </c>
      <c r="BH60" s="100" t="e">
        <f>#REF!</f>
        <v>#REF!</v>
      </c>
      <c r="BI60" s="100" t="e">
        <f>#REF!</f>
        <v>#REF!</v>
      </c>
      <c r="BJ60" s="100" t="e">
        <f>#REF!</f>
        <v>#REF!</v>
      </c>
      <c r="BK60" s="100" t="e">
        <f>#REF!</f>
        <v>#REF!</v>
      </c>
      <c r="BL60" s="102" t="e">
        <f>#REF!</f>
        <v>#REF!</v>
      </c>
      <c r="BM60" s="100" t="e">
        <f t="shared" si="0"/>
        <v>#REF!</v>
      </c>
      <c r="BN60" s="94"/>
      <c r="BO60" s="95"/>
      <c r="BP60" s="94"/>
      <c r="BQ60" s="96"/>
      <c r="BR60" s="94"/>
      <c r="BS60" s="94"/>
      <c r="BT60" s="97"/>
      <c r="BU60" s="97"/>
      <c r="BV60" s="94"/>
      <c r="BW60" s="94"/>
      <c r="BX60" s="94"/>
      <c r="BY60" s="94"/>
      <c r="BZ60" s="94"/>
      <c r="CA60" s="94"/>
      <c r="CB60" s="94"/>
      <c r="CC60" s="94"/>
      <c r="CD60" s="94"/>
      <c r="CE60" s="94"/>
      <c r="CF60" s="94"/>
      <c r="CG60" s="94"/>
      <c r="CH60" s="94"/>
      <c r="CI60" s="94"/>
      <c r="CJ60" s="94"/>
      <c r="CK60" s="94"/>
      <c r="CL60" s="94"/>
      <c r="CM60" s="94"/>
      <c r="CN60" s="94"/>
      <c r="CO60" s="94"/>
      <c r="CP60" s="94"/>
      <c r="CQ60" s="94"/>
    </row>
    <row r="61" spans="1:95" ht="293.25" x14ac:dyDescent="0.2">
      <c r="A61" s="100" t="e">
        <f>#REF!</f>
        <v>#REF!</v>
      </c>
      <c r="B61" s="101" t="e">
        <f>#REF!</f>
        <v>#REF!</v>
      </c>
      <c r="C61" s="101" t="e">
        <f>#REF!</f>
        <v>#REF!</v>
      </c>
      <c r="D61" s="101" t="e">
        <f>#REF!</f>
        <v>#REF!</v>
      </c>
      <c r="E61" s="101" t="e">
        <f>#REF!</f>
        <v>#REF!</v>
      </c>
      <c r="F61" s="101" t="e">
        <f>#REF!</f>
        <v>#REF!</v>
      </c>
      <c r="G61" s="101" t="e">
        <f>#REF!</f>
        <v>#REF!</v>
      </c>
      <c r="H61" s="101" t="e">
        <f>#REF!</f>
        <v>#REF!</v>
      </c>
      <c r="I61" s="100" t="e">
        <f>#REF!</f>
        <v>#REF!</v>
      </c>
      <c r="J61" s="100"/>
      <c r="K61" s="100"/>
      <c r="L61" s="100"/>
      <c r="M61" s="100"/>
      <c r="N61" s="100" t="e">
        <f>#REF!</f>
        <v>#REF!</v>
      </c>
      <c r="O61" s="100" t="e">
        <f>#REF!</f>
        <v>#REF!</v>
      </c>
      <c r="P61" s="100"/>
      <c r="Q61" s="100" t="e">
        <f>#REF!</f>
        <v>#REF!</v>
      </c>
      <c r="R61" s="100" t="e">
        <f>#REF!</f>
        <v>#REF!</v>
      </c>
      <c r="S61" s="100"/>
      <c r="T61" s="100" t="e">
        <f>#REF!</f>
        <v>#REF!</v>
      </c>
      <c r="U61" s="100"/>
      <c r="V61" s="100"/>
      <c r="W61" s="100"/>
      <c r="X61" s="100"/>
      <c r="Y61" s="100" t="e">
        <f>#REF!</f>
        <v>#REF!</v>
      </c>
      <c r="Z61" s="100" t="e">
        <f>#REF!</f>
        <v>#REF!</v>
      </c>
      <c r="AA61" s="100" t="e">
        <f>#REF!</f>
        <v>#REF!</v>
      </c>
      <c r="AB61" s="101" t="e">
        <f>#REF!</f>
        <v>#REF!</v>
      </c>
      <c r="AC61" s="101" t="e">
        <f>#REF!</f>
        <v>#REF!</v>
      </c>
      <c r="AD61" s="101" t="e">
        <f>#REF!</f>
        <v>#REF!</v>
      </c>
      <c r="AE61" s="101" t="e">
        <f>#REF!</f>
        <v>#REF!</v>
      </c>
      <c r="AF61" s="100" t="e">
        <f>#REF!</f>
        <v>#REF!</v>
      </c>
      <c r="AG61" s="100" t="e">
        <f>#REF!</f>
        <v>#REF!</v>
      </c>
      <c r="AH61" s="100" t="e">
        <f>#REF!</f>
        <v>#REF!</v>
      </c>
      <c r="AI61" s="101" t="e">
        <f>#REF!</f>
        <v>#REF!</v>
      </c>
      <c r="AJ61" s="101" t="e">
        <f>#REF!</f>
        <v>#REF!</v>
      </c>
      <c r="AK61" s="101" t="e">
        <f>#REF!</f>
        <v>#REF!</v>
      </c>
      <c r="AL61" s="101" t="e">
        <f>#REF!</f>
        <v>#REF!</v>
      </c>
      <c r="AM61" s="101" t="e">
        <f>#REF!</f>
        <v>#REF!</v>
      </c>
      <c r="AN61" s="101" t="e">
        <f>#REF!</f>
        <v>#REF!</v>
      </c>
      <c r="AO61" s="101" t="e">
        <f>#REF!</f>
        <v>#REF!</v>
      </c>
      <c r="AP61" s="101" t="e">
        <f>#REF!</f>
        <v>#REF!</v>
      </c>
      <c r="AQ61" s="94"/>
      <c r="AR61" s="94" t="s">
        <v>289</v>
      </c>
      <c r="AS61" s="94" t="s">
        <v>290</v>
      </c>
      <c r="AT61" s="100" t="e">
        <f>#REF!</f>
        <v>#REF!</v>
      </c>
      <c r="AU61" s="100"/>
      <c r="AV61" s="100" t="e">
        <f>#REF!</f>
        <v>#REF!</v>
      </c>
      <c r="AW61" s="100" t="e">
        <f>#REF!</f>
        <v>#REF!</v>
      </c>
      <c r="AX61" s="100"/>
      <c r="AY61" s="100" t="e">
        <f>#REF!</f>
        <v>#REF!</v>
      </c>
      <c r="AZ61" s="100" t="e">
        <f>#REF!</f>
        <v>#REF!</v>
      </c>
      <c r="BA61" s="100" t="e">
        <f>#REF!</f>
        <v>#REF!</v>
      </c>
      <c r="BB61" s="100" t="e">
        <f>#REF!</f>
        <v>#REF!</v>
      </c>
      <c r="BC61" s="100" t="e">
        <f>#REF!</f>
        <v>#REF!</v>
      </c>
      <c r="BD61" s="100" t="e">
        <f>#REF!</f>
        <v>#REF!</v>
      </c>
      <c r="BE61" s="100" t="e">
        <f>#REF!</f>
        <v>#REF!</v>
      </c>
      <c r="BF61" s="100" t="e">
        <f>#REF!</f>
        <v>#REF!</v>
      </c>
      <c r="BG61" s="100" t="e">
        <f>#REF!</f>
        <v>#REF!</v>
      </c>
      <c r="BH61" s="100" t="e">
        <f>#REF!</f>
        <v>#REF!</v>
      </c>
      <c r="BI61" s="100" t="e">
        <f>#REF!</f>
        <v>#REF!</v>
      </c>
      <c r="BJ61" s="100" t="e">
        <f>#REF!</f>
        <v>#REF!</v>
      </c>
      <c r="BK61" s="100" t="e">
        <f>#REF!</f>
        <v>#REF!</v>
      </c>
      <c r="BL61" s="102" t="e">
        <f>#REF!</f>
        <v>#REF!</v>
      </c>
      <c r="BM61" s="100" t="e">
        <f t="shared" si="0"/>
        <v>#REF!</v>
      </c>
      <c r="BN61" s="94"/>
      <c r="BO61" s="95"/>
      <c r="BP61" s="94"/>
      <c r="BQ61" s="96"/>
      <c r="BR61" s="94"/>
      <c r="BS61" s="94"/>
      <c r="BT61" s="97"/>
      <c r="BU61" s="97"/>
      <c r="BV61" s="94"/>
      <c r="BW61" s="94"/>
      <c r="BX61" s="94"/>
      <c r="BY61" s="94"/>
      <c r="BZ61" s="94"/>
      <c r="CA61" s="94"/>
      <c r="CB61" s="94"/>
      <c r="CC61" s="94"/>
      <c r="CD61" s="94"/>
      <c r="CE61" s="94"/>
      <c r="CF61" s="94"/>
      <c r="CG61" s="94"/>
      <c r="CH61" s="94"/>
      <c r="CI61" s="94"/>
      <c r="CJ61" s="94"/>
      <c r="CK61" s="94"/>
      <c r="CL61" s="94"/>
      <c r="CM61" s="94"/>
      <c r="CN61" s="94"/>
      <c r="CO61" s="94"/>
      <c r="CP61" s="94"/>
      <c r="CQ61" s="94"/>
    </row>
    <row r="62" spans="1:95" ht="293.25" x14ac:dyDescent="0.2">
      <c r="A62" s="100" t="e">
        <f>#REF!</f>
        <v>#REF!</v>
      </c>
      <c r="B62" s="101" t="e">
        <f>#REF!</f>
        <v>#REF!</v>
      </c>
      <c r="C62" s="101" t="e">
        <f>#REF!</f>
        <v>#REF!</v>
      </c>
      <c r="D62" s="101" t="e">
        <f>#REF!</f>
        <v>#REF!</v>
      </c>
      <c r="E62" s="101" t="e">
        <f>#REF!</f>
        <v>#REF!</v>
      </c>
      <c r="F62" s="101" t="e">
        <f>#REF!</f>
        <v>#REF!</v>
      </c>
      <c r="G62" s="101" t="e">
        <f>#REF!</f>
        <v>#REF!</v>
      </c>
      <c r="H62" s="101" t="e">
        <f>#REF!</f>
        <v>#REF!</v>
      </c>
      <c r="I62" s="100" t="e">
        <f>#REF!</f>
        <v>#REF!</v>
      </c>
      <c r="J62" s="100"/>
      <c r="K62" s="100"/>
      <c r="L62" s="100"/>
      <c r="M62" s="100"/>
      <c r="N62" s="100" t="e">
        <f>#REF!</f>
        <v>#REF!</v>
      </c>
      <c r="O62" s="100" t="e">
        <f>#REF!</f>
        <v>#REF!</v>
      </c>
      <c r="P62" s="100"/>
      <c r="Q62" s="100" t="e">
        <f>#REF!</f>
        <v>#REF!</v>
      </c>
      <c r="R62" s="100" t="e">
        <f>#REF!</f>
        <v>#REF!</v>
      </c>
      <c r="S62" s="100"/>
      <c r="T62" s="100" t="e">
        <f>#REF!</f>
        <v>#REF!</v>
      </c>
      <c r="U62" s="100"/>
      <c r="V62" s="100"/>
      <c r="W62" s="100"/>
      <c r="X62" s="100"/>
      <c r="Y62" s="100" t="e">
        <f>#REF!</f>
        <v>#REF!</v>
      </c>
      <c r="Z62" s="100" t="e">
        <f>#REF!</f>
        <v>#REF!</v>
      </c>
      <c r="AA62" s="100" t="e">
        <f>#REF!</f>
        <v>#REF!</v>
      </c>
      <c r="AB62" s="101" t="e">
        <f>#REF!</f>
        <v>#REF!</v>
      </c>
      <c r="AC62" s="101" t="e">
        <f>#REF!</f>
        <v>#REF!</v>
      </c>
      <c r="AD62" s="101" t="e">
        <f>#REF!</f>
        <v>#REF!</v>
      </c>
      <c r="AE62" s="101" t="e">
        <f>#REF!</f>
        <v>#REF!</v>
      </c>
      <c r="AF62" s="100" t="e">
        <f>#REF!</f>
        <v>#REF!</v>
      </c>
      <c r="AG62" s="100" t="e">
        <f>#REF!</f>
        <v>#REF!</v>
      </c>
      <c r="AH62" s="100" t="e">
        <f>#REF!</f>
        <v>#REF!</v>
      </c>
      <c r="AI62" s="101" t="e">
        <f>#REF!</f>
        <v>#REF!</v>
      </c>
      <c r="AJ62" s="101" t="e">
        <f>#REF!</f>
        <v>#REF!</v>
      </c>
      <c r="AK62" s="101" t="e">
        <f>#REF!</f>
        <v>#REF!</v>
      </c>
      <c r="AL62" s="101" t="e">
        <f>#REF!</f>
        <v>#REF!</v>
      </c>
      <c r="AM62" s="101" t="e">
        <f>#REF!</f>
        <v>#REF!</v>
      </c>
      <c r="AN62" s="101" t="e">
        <f>#REF!</f>
        <v>#REF!</v>
      </c>
      <c r="AO62" s="101" t="e">
        <f>#REF!</f>
        <v>#REF!</v>
      </c>
      <c r="AP62" s="101" t="e">
        <f>#REF!</f>
        <v>#REF!</v>
      </c>
      <c r="AQ62" s="94"/>
      <c r="AR62" s="94" t="s">
        <v>289</v>
      </c>
      <c r="AS62" s="94" t="s">
        <v>290</v>
      </c>
      <c r="AT62" s="100" t="e">
        <f>#REF!</f>
        <v>#REF!</v>
      </c>
      <c r="AU62" s="100"/>
      <c r="AV62" s="100" t="e">
        <f>#REF!</f>
        <v>#REF!</v>
      </c>
      <c r="AW62" s="100" t="e">
        <f>#REF!</f>
        <v>#REF!</v>
      </c>
      <c r="AX62" s="100"/>
      <c r="AY62" s="100" t="e">
        <f>#REF!</f>
        <v>#REF!</v>
      </c>
      <c r="AZ62" s="100" t="e">
        <f>#REF!</f>
        <v>#REF!</v>
      </c>
      <c r="BA62" s="100" t="e">
        <f>#REF!</f>
        <v>#REF!</v>
      </c>
      <c r="BB62" s="100" t="e">
        <f>#REF!</f>
        <v>#REF!</v>
      </c>
      <c r="BC62" s="100" t="e">
        <f>#REF!</f>
        <v>#REF!</v>
      </c>
      <c r="BD62" s="100" t="e">
        <f>#REF!</f>
        <v>#REF!</v>
      </c>
      <c r="BE62" s="100" t="e">
        <f>#REF!</f>
        <v>#REF!</v>
      </c>
      <c r="BF62" s="100" t="e">
        <f>#REF!</f>
        <v>#REF!</v>
      </c>
      <c r="BG62" s="100" t="e">
        <f>#REF!</f>
        <v>#REF!</v>
      </c>
      <c r="BH62" s="100" t="e">
        <f>#REF!</f>
        <v>#REF!</v>
      </c>
      <c r="BI62" s="100" t="e">
        <f>#REF!</f>
        <v>#REF!</v>
      </c>
      <c r="BJ62" s="100" t="e">
        <f>#REF!</f>
        <v>#REF!</v>
      </c>
      <c r="BK62" s="100" t="e">
        <f>#REF!</f>
        <v>#REF!</v>
      </c>
      <c r="BL62" s="102" t="e">
        <f>#REF!</f>
        <v>#REF!</v>
      </c>
      <c r="BM62" s="100" t="e">
        <f t="shared" si="0"/>
        <v>#REF!</v>
      </c>
      <c r="BN62" s="94"/>
      <c r="BO62" s="95"/>
      <c r="BP62" s="94"/>
      <c r="BQ62" s="96"/>
      <c r="BR62" s="94"/>
      <c r="BS62" s="94"/>
      <c r="BT62" s="97"/>
      <c r="BU62" s="97"/>
      <c r="BV62" s="94"/>
      <c r="BW62" s="94"/>
      <c r="BX62" s="94"/>
      <c r="BY62" s="94"/>
      <c r="BZ62" s="94"/>
      <c r="CA62" s="94"/>
      <c r="CB62" s="94"/>
      <c r="CC62" s="94"/>
      <c r="CD62" s="94"/>
      <c r="CE62" s="94"/>
      <c r="CF62" s="94"/>
      <c r="CG62" s="94"/>
      <c r="CH62" s="94"/>
      <c r="CI62" s="94"/>
      <c r="CJ62" s="94"/>
      <c r="CK62" s="94"/>
      <c r="CL62" s="94"/>
      <c r="CM62" s="94"/>
      <c r="CN62" s="94"/>
      <c r="CO62" s="94"/>
      <c r="CP62" s="94"/>
      <c r="CQ62" s="94"/>
    </row>
    <row r="63" spans="1:95" ht="293.25" x14ac:dyDescent="0.2">
      <c r="A63" s="100" t="e">
        <f>#REF!</f>
        <v>#REF!</v>
      </c>
      <c r="B63" s="101" t="e">
        <f>#REF!</f>
        <v>#REF!</v>
      </c>
      <c r="C63" s="101" t="e">
        <f>#REF!</f>
        <v>#REF!</v>
      </c>
      <c r="D63" s="101" t="e">
        <f>#REF!</f>
        <v>#REF!</v>
      </c>
      <c r="E63" s="101" t="e">
        <f>#REF!</f>
        <v>#REF!</v>
      </c>
      <c r="F63" s="101" t="e">
        <f>#REF!</f>
        <v>#REF!</v>
      </c>
      <c r="G63" s="101" t="e">
        <f>#REF!</f>
        <v>#REF!</v>
      </c>
      <c r="H63" s="101" t="e">
        <f>#REF!</f>
        <v>#REF!</v>
      </c>
      <c r="I63" s="100" t="e">
        <f>#REF!</f>
        <v>#REF!</v>
      </c>
      <c r="J63" s="100"/>
      <c r="K63" s="100"/>
      <c r="L63" s="100"/>
      <c r="M63" s="100"/>
      <c r="N63" s="100" t="e">
        <f>#REF!</f>
        <v>#REF!</v>
      </c>
      <c r="O63" s="100" t="e">
        <f>#REF!</f>
        <v>#REF!</v>
      </c>
      <c r="P63" s="100"/>
      <c r="Q63" s="100" t="e">
        <f>#REF!</f>
        <v>#REF!</v>
      </c>
      <c r="R63" s="100" t="e">
        <f>#REF!</f>
        <v>#REF!</v>
      </c>
      <c r="S63" s="100"/>
      <c r="T63" s="100" t="e">
        <f>#REF!</f>
        <v>#REF!</v>
      </c>
      <c r="U63" s="100"/>
      <c r="V63" s="100"/>
      <c r="W63" s="100"/>
      <c r="X63" s="100"/>
      <c r="Y63" s="100" t="e">
        <f>#REF!</f>
        <v>#REF!</v>
      </c>
      <c r="Z63" s="100" t="e">
        <f>#REF!</f>
        <v>#REF!</v>
      </c>
      <c r="AA63" s="100" t="e">
        <f>#REF!</f>
        <v>#REF!</v>
      </c>
      <c r="AB63" s="101" t="e">
        <f>#REF!</f>
        <v>#REF!</v>
      </c>
      <c r="AC63" s="101" t="e">
        <f>#REF!</f>
        <v>#REF!</v>
      </c>
      <c r="AD63" s="101" t="e">
        <f>#REF!</f>
        <v>#REF!</v>
      </c>
      <c r="AE63" s="101" t="e">
        <f>#REF!</f>
        <v>#REF!</v>
      </c>
      <c r="AF63" s="100" t="e">
        <f>#REF!</f>
        <v>#REF!</v>
      </c>
      <c r="AG63" s="100" t="e">
        <f>#REF!</f>
        <v>#REF!</v>
      </c>
      <c r="AH63" s="100" t="e">
        <f>#REF!</f>
        <v>#REF!</v>
      </c>
      <c r="AI63" s="101" t="e">
        <f>#REF!</f>
        <v>#REF!</v>
      </c>
      <c r="AJ63" s="101" t="e">
        <f>#REF!</f>
        <v>#REF!</v>
      </c>
      <c r="AK63" s="101" t="e">
        <f>#REF!</f>
        <v>#REF!</v>
      </c>
      <c r="AL63" s="101" t="e">
        <f>#REF!</f>
        <v>#REF!</v>
      </c>
      <c r="AM63" s="101" t="e">
        <f>#REF!</f>
        <v>#REF!</v>
      </c>
      <c r="AN63" s="101" t="e">
        <f>#REF!</f>
        <v>#REF!</v>
      </c>
      <c r="AO63" s="101" t="e">
        <f>#REF!</f>
        <v>#REF!</v>
      </c>
      <c r="AP63" s="101" t="e">
        <f>#REF!</f>
        <v>#REF!</v>
      </c>
      <c r="AQ63" s="94"/>
      <c r="AR63" s="94" t="s">
        <v>289</v>
      </c>
      <c r="AS63" s="94" t="s">
        <v>290</v>
      </c>
      <c r="AT63" s="100" t="e">
        <f>#REF!</f>
        <v>#REF!</v>
      </c>
      <c r="AU63" s="100"/>
      <c r="AV63" s="100" t="e">
        <f>#REF!</f>
        <v>#REF!</v>
      </c>
      <c r="AW63" s="100" t="e">
        <f>#REF!</f>
        <v>#REF!</v>
      </c>
      <c r="AX63" s="100"/>
      <c r="AY63" s="100" t="e">
        <f>#REF!</f>
        <v>#REF!</v>
      </c>
      <c r="AZ63" s="100" t="e">
        <f>#REF!</f>
        <v>#REF!</v>
      </c>
      <c r="BA63" s="100" t="e">
        <f>#REF!</f>
        <v>#REF!</v>
      </c>
      <c r="BB63" s="100" t="e">
        <f>#REF!</f>
        <v>#REF!</v>
      </c>
      <c r="BC63" s="100" t="e">
        <f>#REF!</f>
        <v>#REF!</v>
      </c>
      <c r="BD63" s="100" t="e">
        <f>#REF!</f>
        <v>#REF!</v>
      </c>
      <c r="BE63" s="100" t="e">
        <f>#REF!</f>
        <v>#REF!</v>
      </c>
      <c r="BF63" s="100" t="e">
        <f>#REF!</f>
        <v>#REF!</v>
      </c>
      <c r="BG63" s="100" t="e">
        <f>#REF!</f>
        <v>#REF!</v>
      </c>
      <c r="BH63" s="100" t="e">
        <f>#REF!</f>
        <v>#REF!</v>
      </c>
      <c r="BI63" s="100" t="e">
        <f>#REF!</f>
        <v>#REF!</v>
      </c>
      <c r="BJ63" s="100" t="e">
        <f>#REF!</f>
        <v>#REF!</v>
      </c>
      <c r="BK63" s="100" t="e">
        <f>#REF!</f>
        <v>#REF!</v>
      </c>
      <c r="BL63" s="102" t="e">
        <f>#REF!</f>
        <v>#REF!</v>
      </c>
      <c r="BM63" s="100" t="e">
        <f t="shared" si="0"/>
        <v>#REF!</v>
      </c>
      <c r="BN63" s="94"/>
      <c r="BO63" s="95"/>
      <c r="BP63" s="94"/>
      <c r="BQ63" s="96"/>
      <c r="BR63" s="94"/>
      <c r="BS63" s="94"/>
      <c r="BT63" s="97"/>
      <c r="BU63" s="97"/>
      <c r="BV63" s="94"/>
      <c r="BW63" s="94"/>
      <c r="BX63" s="94"/>
      <c r="BY63" s="94"/>
      <c r="BZ63" s="94"/>
      <c r="CA63" s="94"/>
      <c r="CB63" s="94"/>
      <c r="CC63" s="94"/>
      <c r="CD63" s="94"/>
      <c r="CE63" s="94"/>
      <c r="CF63" s="94"/>
      <c r="CG63" s="94"/>
      <c r="CH63" s="94"/>
      <c r="CI63" s="94"/>
      <c r="CJ63" s="94"/>
      <c r="CK63" s="94"/>
      <c r="CL63" s="94"/>
      <c r="CM63" s="94"/>
      <c r="CN63" s="94"/>
      <c r="CO63" s="94"/>
      <c r="CP63" s="94"/>
      <c r="CQ63" s="94"/>
    </row>
    <row r="64" spans="1:95" ht="293.25" x14ac:dyDescent="0.2">
      <c r="A64" s="100" t="e">
        <f>#REF!</f>
        <v>#REF!</v>
      </c>
      <c r="B64" s="101" t="e">
        <f>#REF!</f>
        <v>#REF!</v>
      </c>
      <c r="C64" s="101" t="e">
        <f>#REF!</f>
        <v>#REF!</v>
      </c>
      <c r="D64" s="101" t="e">
        <f>#REF!</f>
        <v>#REF!</v>
      </c>
      <c r="E64" s="101" t="e">
        <f>#REF!</f>
        <v>#REF!</v>
      </c>
      <c r="F64" s="101" t="e">
        <f>#REF!</f>
        <v>#REF!</v>
      </c>
      <c r="G64" s="101" t="e">
        <f>#REF!</f>
        <v>#REF!</v>
      </c>
      <c r="H64" s="101" t="e">
        <f>#REF!</f>
        <v>#REF!</v>
      </c>
      <c r="I64" s="100" t="e">
        <f>#REF!</f>
        <v>#REF!</v>
      </c>
      <c r="J64" s="100"/>
      <c r="K64" s="100"/>
      <c r="L64" s="100"/>
      <c r="M64" s="100"/>
      <c r="N64" s="100" t="e">
        <f>#REF!</f>
        <v>#REF!</v>
      </c>
      <c r="O64" s="100" t="e">
        <f>#REF!</f>
        <v>#REF!</v>
      </c>
      <c r="P64" s="100"/>
      <c r="Q64" s="100" t="e">
        <f>#REF!</f>
        <v>#REF!</v>
      </c>
      <c r="R64" s="100" t="e">
        <f>#REF!</f>
        <v>#REF!</v>
      </c>
      <c r="S64" s="100"/>
      <c r="T64" s="100" t="e">
        <f>#REF!</f>
        <v>#REF!</v>
      </c>
      <c r="U64" s="100"/>
      <c r="V64" s="100"/>
      <c r="W64" s="100"/>
      <c r="X64" s="100"/>
      <c r="Y64" s="100" t="e">
        <f>#REF!</f>
        <v>#REF!</v>
      </c>
      <c r="Z64" s="100" t="e">
        <f>#REF!</f>
        <v>#REF!</v>
      </c>
      <c r="AA64" s="100" t="e">
        <f>#REF!</f>
        <v>#REF!</v>
      </c>
      <c r="AB64" s="101" t="e">
        <f>#REF!</f>
        <v>#REF!</v>
      </c>
      <c r="AC64" s="101" t="e">
        <f>#REF!</f>
        <v>#REF!</v>
      </c>
      <c r="AD64" s="101" t="e">
        <f>#REF!</f>
        <v>#REF!</v>
      </c>
      <c r="AE64" s="101" t="e">
        <f>#REF!</f>
        <v>#REF!</v>
      </c>
      <c r="AF64" s="100" t="e">
        <f>#REF!</f>
        <v>#REF!</v>
      </c>
      <c r="AG64" s="100" t="e">
        <f>#REF!</f>
        <v>#REF!</v>
      </c>
      <c r="AH64" s="100" t="e">
        <f>#REF!</f>
        <v>#REF!</v>
      </c>
      <c r="AI64" s="101" t="e">
        <f>#REF!</f>
        <v>#REF!</v>
      </c>
      <c r="AJ64" s="101" t="e">
        <f>#REF!</f>
        <v>#REF!</v>
      </c>
      <c r="AK64" s="101" t="e">
        <f>#REF!</f>
        <v>#REF!</v>
      </c>
      <c r="AL64" s="101" t="e">
        <f>#REF!</f>
        <v>#REF!</v>
      </c>
      <c r="AM64" s="101" t="e">
        <f>#REF!</f>
        <v>#REF!</v>
      </c>
      <c r="AN64" s="101" t="e">
        <f>#REF!</f>
        <v>#REF!</v>
      </c>
      <c r="AO64" s="101" t="e">
        <f>#REF!</f>
        <v>#REF!</v>
      </c>
      <c r="AP64" s="101" t="e">
        <f>#REF!</f>
        <v>#REF!</v>
      </c>
      <c r="AQ64" s="94"/>
      <c r="AR64" s="94" t="s">
        <v>289</v>
      </c>
      <c r="AS64" s="94" t="s">
        <v>290</v>
      </c>
      <c r="AT64" s="100" t="e">
        <f>#REF!</f>
        <v>#REF!</v>
      </c>
      <c r="AU64" s="100"/>
      <c r="AV64" s="100" t="e">
        <f>#REF!</f>
        <v>#REF!</v>
      </c>
      <c r="AW64" s="100" t="e">
        <f>#REF!</f>
        <v>#REF!</v>
      </c>
      <c r="AX64" s="100"/>
      <c r="AY64" s="100" t="e">
        <f>#REF!</f>
        <v>#REF!</v>
      </c>
      <c r="AZ64" s="100" t="e">
        <f>#REF!</f>
        <v>#REF!</v>
      </c>
      <c r="BA64" s="100" t="e">
        <f>#REF!</f>
        <v>#REF!</v>
      </c>
      <c r="BB64" s="100" t="e">
        <f>#REF!</f>
        <v>#REF!</v>
      </c>
      <c r="BC64" s="100" t="e">
        <f>#REF!</f>
        <v>#REF!</v>
      </c>
      <c r="BD64" s="100" t="e">
        <f>#REF!</f>
        <v>#REF!</v>
      </c>
      <c r="BE64" s="100" t="e">
        <f>#REF!</f>
        <v>#REF!</v>
      </c>
      <c r="BF64" s="100" t="e">
        <f>#REF!</f>
        <v>#REF!</v>
      </c>
      <c r="BG64" s="100" t="e">
        <f>#REF!</f>
        <v>#REF!</v>
      </c>
      <c r="BH64" s="100" t="e">
        <f>#REF!</f>
        <v>#REF!</v>
      </c>
      <c r="BI64" s="100" t="e">
        <f>#REF!</f>
        <v>#REF!</v>
      </c>
      <c r="BJ64" s="100" t="e">
        <f>#REF!</f>
        <v>#REF!</v>
      </c>
      <c r="BK64" s="100" t="e">
        <f>#REF!</f>
        <v>#REF!</v>
      </c>
      <c r="BL64" s="102" t="e">
        <f>#REF!</f>
        <v>#REF!</v>
      </c>
      <c r="BM64" s="100" t="e">
        <f t="shared" si="0"/>
        <v>#REF!</v>
      </c>
      <c r="BN64" s="94"/>
      <c r="BO64" s="95"/>
      <c r="BP64" s="94"/>
      <c r="BQ64" s="96"/>
      <c r="BR64" s="94"/>
      <c r="BS64" s="94"/>
      <c r="BT64" s="97"/>
      <c r="BU64" s="97"/>
      <c r="BV64" s="94"/>
      <c r="BW64" s="94"/>
      <c r="BX64" s="94"/>
      <c r="BY64" s="94"/>
      <c r="BZ64" s="94"/>
      <c r="CA64" s="94"/>
      <c r="CB64" s="94"/>
      <c r="CC64" s="94"/>
      <c r="CD64" s="94"/>
      <c r="CE64" s="94"/>
      <c r="CF64" s="94"/>
      <c r="CG64" s="94"/>
      <c r="CH64" s="94"/>
      <c r="CI64" s="94"/>
      <c r="CJ64" s="94"/>
      <c r="CK64" s="94"/>
      <c r="CL64" s="94"/>
      <c r="CM64" s="94"/>
      <c r="CN64" s="94"/>
      <c r="CO64" s="94"/>
      <c r="CP64" s="94"/>
      <c r="CQ64" s="94"/>
    </row>
    <row r="65" spans="1:95" ht="293.25" x14ac:dyDescent="0.2">
      <c r="A65" s="100" t="e">
        <f>#REF!</f>
        <v>#REF!</v>
      </c>
      <c r="B65" s="101" t="e">
        <f>#REF!</f>
        <v>#REF!</v>
      </c>
      <c r="C65" s="101" t="e">
        <f>#REF!</f>
        <v>#REF!</v>
      </c>
      <c r="D65" s="101" t="e">
        <f>#REF!</f>
        <v>#REF!</v>
      </c>
      <c r="E65" s="101" t="e">
        <f>#REF!</f>
        <v>#REF!</v>
      </c>
      <c r="F65" s="101" t="e">
        <f>#REF!</f>
        <v>#REF!</v>
      </c>
      <c r="G65" s="101" t="e">
        <f>#REF!</f>
        <v>#REF!</v>
      </c>
      <c r="H65" s="101" t="e">
        <f>#REF!</f>
        <v>#REF!</v>
      </c>
      <c r="I65" s="100" t="e">
        <f>#REF!</f>
        <v>#REF!</v>
      </c>
      <c r="J65" s="100"/>
      <c r="K65" s="100"/>
      <c r="L65" s="100"/>
      <c r="M65" s="100"/>
      <c r="N65" s="100" t="e">
        <f>#REF!</f>
        <v>#REF!</v>
      </c>
      <c r="O65" s="100" t="e">
        <f>#REF!</f>
        <v>#REF!</v>
      </c>
      <c r="P65" s="100"/>
      <c r="Q65" s="100" t="e">
        <f>#REF!</f>
        <v>#REF!</v>
      </c>
      <c r="R65" s="100" t="e">
        <f>#REF!</f>
        <v>#REF!</v>
      </c>
      <c r="S65" s="100"/>
      <c r="T65" s="100" t="e">
        <f>#REF!</f>
        <v>#REF!</v>
      </c>
      <c r="U65" s="100"/>
      <c r="V65" s="100"/>
      <c r="W65" s="100"/>
      <c r="X65" s="100"/>
      <c r="Y65" s="100" t="e">
        <f>#REF!</f>
        <v>#REF!</v>
      </c>
      <c r="Z65" s="100" t="e">
        <f>#REF!</f>
        <v>#REF!</v>
      </c>
      <c r="AA65" s="100" t="e">
        <f>#REF!</f>
        <v>#REF!</v>
      </c>
      <c r="AB65" s="101" t="e">
        <f>#REF!</f>
        <v>#REF!</v>
      </c>
      <c r="AC65" s="101" t="e">
        <f>#REF!</f>
        <v>#REF!</v>
      </c>
      <c r="AD65" s="101" t="e">
        <f>#REF!</f>
        <v>#REF!</v>
      </c>
      <c r="AE65" s="101" t="e">
        <f>#REF!</f>
        <v>#REF!</v>
      </c>
      <c r="AF65" s="100" t="e">
        <f>#REF!</f>
        <v>#REF!</v>
      </c>
      <c r="AG65" s="100" t="e">
        <f>#REF!</f>
        <v>#REF!</v>
      </c>
      <c r="AH65" s="100" t="e">
        <f>#REF!</f>
        <v>#REF!</v>
      </c>
      <c r="AI65" s="101" t="e">
        <f>#REF!</f>
        <v>#REF!</v>
      </c>
      <c r="AJ65" s="101" t="e">
        <f>#REF!</f>
        <v>#REF!</v>
      </c>
      <c r="AK65" s="101" t="e">
        <f>#REF!</f>
        <v>#REF!</v>
      </c>
      <c r="AL65" s="101" t="e">
        <f>#REF!</f>
        <v>#REF!</v>
      </c>
      <c r="AM65" s="101" t="e">
        <f>#REF!</f>
        <v>#REF!</v>
      </c>
      <c r="AN65" s="101" t="e">
        <f>#REF!</f>
        <v>#REF!</v>
      </c>
      <c r="AO65" s="101" t="e">
        <f>#REF!</f>
        <v>#REF!</v>
      </c>
      <c r="AP65" s="101" t="e">
        <f>#REF!</f>
        <v>#REF!</v>
      </c>
      <c r="AQ65" s="94"/>
      <c r="AR65" s="94" t="s">
        <v>289</v>
      </c>
      <c r="AS65" s="94" t="s">
        <v>290</v>
      </c>
      <c r="AT65" s="100" t="e">
        <f>#REF!</f>
        <v>#REF!</v>
      </c>
      <c r="AU65" s="100"/>
      <c r="AV65" s="100" t="e">
        <f>#REF!</f>
        <v>#REF!</v>
      </c>
      <c r="AW65" s="100" t="e">
        <f>#REF!</f>
        <v>#REF!</v>
      </c>
      <c r="AX65" s="100"/>
      <c r="AY65" s="100" t="e">
        <f>#REF!</f>
        <v>#REF!</v>
      </c>
      <c r="AZ65" s="100" t="e">
        <f>#REF!</f>
        <v>#REF!</v>
      </c>
      <c r="BA65" s="100" t="e">
        <f>#REF!</f>
        <v>#REF!</v>
      </c>
      <c r="BB65" s="100" t="e">
        <f>#REF!</f>
        <v>#REF!</v>
      </c>
      <c r="BC65" s="100" t="e">
        <f>#REF!</f>
        <v>#REF!</v>
      </c>
      <c r="BD65" s="100" t="e">
        <f>#REF!</f>
        <v>#REF!</v>
      </c>
      <c r="BE65" s="100" t="e">
        <f>#REF!</f>
        <v>#REF!</v>
      </c>
      <c r="BF65" s="100" t="e">
        <f>#REF!</f>
        <v>#REF!</v>
      </c>
      <c r="BG65" s="100" t="e">
        <f>#REF!</f>
        <v>#REF!</v>
      </c>
      <c r="BH65" s="100" t="e">
        <f>#REF!</f>
        <v>#REF!</v>
      </c>
      <c r="BI65" s="100" t="e">
        <f>#REF!</f>
        <v>#REF!</v>
      </c>
      <c r="BJ65" s="100" t="e">
        <f>#REF!</f>
        <v>#REF!</v>
      </c>
      <c r="BK65" s="100" t="e">
        <f>#REF!</f>
        <v>#REF!</v>
      </c>
      <c r="BL65" s="102" t="e">
        <f>#REF!</f>
        <v>#REF!</v>
      </c>
      <c r="BM65" s="100" t="e">
        <f t="shared" si="0"/>
        <v>#REF!</v>
      </c>
      <c r="BN65" s="94"/>
      <c r="BO65" s="95"/>
      <c r="BP65" s="94"/>
      <c r="BQ65" s="96"/>
      <c r="BR65" s="94"/>
      <c r="BS65" s="94"/>
      <c r="BT65" s="97"/>
      <c r="BU65" s="97"/>
      <c r="BV65" s="94"/>
      <c r="BW65" s="94"/>
      <c r="BX65" s="94"/>
      <c r="BY65" s="94"/>
      <c r="BZ65" s="94"/>
      <c r="CA65" s="94"/>
      <c r="CB65" s="94"/>
      <c r="CC65" s="94"/>
      <c r="CD65" s="94"/>
      <c r="CE65" s="94"/>
      <c r="CF65" s="94"/>
      <c r="CG65" s="94"/>
      <c r="CH65" s="94"/>
      <c r="CI65" s="94"/>
      <c r="CJ65" s="94"/>
      <c r="CK65" s="94"/>
      <c r="CL65" s="94"/>
      <c r="CM65" s="94"/>
      <c r="CN65" s="94"/>
      <c r="CO65" s="94"/>
      <c r="CP65" s="94"/>
      <c r="CQ65" s="94"/>
    </row>
    <row r="66" spans="1:95" ht="293.25" x14ac:dyDescent="0.2">
      <c r="A66" s="100" t="e">
        <f>#REF!</f>
        <v>#REF!</v>
      </c>
      <c r="B66" s="101" t="e">
        <f>#REF!</f>
        <v>#REF!</v>
      </c>
      <c r="C66" s="101" t="e">
        <f>#REF!</f>
        <v>#REF!</v>
      </c>
      <c r="D66" s="101" t="e">
        <f>#REF!</f>
        <v>#REF!</v>
      </c>
      <c r="E66" s="101" t="e">
        <f>#REF!</f>
        <v>#REF!</v>
      </c>
      <c r="F66" s="101" t="e">
        <f>#REF!</f>
        <v>#REF!</v>
      </c>
      <c r="G66" s="101" t="e">
        <f>#REF!</f>
        <v>#REF!</v>
      </c>
      <c r="H66" s="101" t="e">
        <f>#REF!</f>
        <v>#REF!</v>
      </c>
      <c r="I66" s="100" t="e">
        <f>#REF!</f>
        <v>#REF!</v>
      </c>
      <c r="J66" s="100"/>
      <c r="K66" s="100"/>
      <c r="L66" s="100"/>
      <c r="M66" s="100"/>
      <c r="N66" s="100" t="e">
        <f>#REF!</f>
        <v>#REF!</v>
      </c>
      <c r="O66" s="100" t="e">
        <f>#REF!</f>
        <v>#REF!</v>
      </c>
      <c r="P66" s="100"/>
      <c r="Q66" s="100" t="e">
        <f>#REF!</f>
        <v>#REF!</v>
      </c>
      <c r="R66" s="100" t="e">
        <f>#REF!</f>
        <v>#REF!</v>
      </c>
      <c r="S66" s="100"/>
      <c r="T66" s="100" t="e">
        <f>#REF!</f>
        <v>#REF!</v>
      </c>
      <c r="U66" s="100"/>
      <c r="V66" s="100"/>
      <c r="W66" s="100"/>
      <c r="X66" s="100"/>
      <c r="Y66" s="100" t="e">
        <f>#REF!</f>
        <v>#REF!</v>
      </c>
      <c r="Z66" s="100" t="e">
        <f>#REF!</f>
        <v>#REF!</v>
      </c>
      <c r="AA66" s="100" t="e">
        <f>#REF!</f>
        <v>#REF!</v>
      </c>
      <c r="AB66" s="101" t="e">
        <f>#REF!</f>
        <v>#REF!</v>
      </c>
      <c r="AC66" s="101" t="e">
        <f>#REF!</f>
        <v>#REF!</v>
      </c>
      <c r="AD66" s="101" t="e">
        <f>#REF!</f>
        <v>#REF!</v>
      </c>
      <c r="AE66" s="101" t="e">
        <f>#REF!</f>
        <v>#REF!</v>
      </c>
      <c r="AF66" s="100" t="e">
        <f>#REF!</f>
        <v>#REF!</v>
      </c>
      <c r="AG66" s="100" t="e">
        <f>#REF!</f>
        <v>#REF!</v>
      </c>
      <c r="AH66" s="100" t="e">
        <f>#REF!</f>
        <v>#REF!</v>
      </c>
      <c r="AI66" s="101" t="e">
        <f>#REF!</f>
        <v>#REF!</v>
      </c>
      <c r="AJ66" s="101" t="e">
        <f>#REF!</f>
        <v>#REF!</v>
      </c>
      <c r="AK66" s="101" t="e">
        <f>#REF!</f>
        <v>#REF!</v>
      </c>
      <c r="AL66" s="101" t="e">
        <f>#REF!</f>
        <v>#REF!</v>
      </c>
      <c r="AM66" s="101" t="e">
        <f>#REF!</f>
        <v>#REF!</v>
      </c>
      <c r="AN66" s="101" t="e">
        <f>#REF!</f>
        <v>#REF!</v>
      </c>
      <c r="AO66" s="101" t="e">
        <f>#REF!</f>
        <v>#REF!</v>
      </c>
      <c r="AP66" s="101" t="e">
        <f>#REF!</f>
        <v>#REF!</v>
      </c>
      <c r="AQ66" s="94"/>
      <c r="AR66" s="94" t="s">
        <v>289</v>
      </c>
      <c r="AS66" s="94" t="s">
        <v>290</v>
      </c>
      <c r="AT66" s="100" t="e">
        <f>#REF!</f>
        <v>#REF!</v>
      </c>
      <c r="AU66" s="100"/>
      <c r="AV66" s="100" t="e">
        <f>#REF!</f>
        <v>#REF!</v>
      </c>
      <c r="AW66" s="100" t="e">
        <f>#REF!</f>
        <v>#REF!</v>
      </c>
      <c r="AX66" s="100"/>
      <c r="AY66" s="100" t="e">
        <f>#REF!</f>
        <v>#REF!</v>
      </c>
      <c r="AZ66" s="100" t="e">
        <f>#REF!</f>
        <v>#REF!</v>
      </c>
      <c r="BA66" s="100" t="e">
        <f>#REF!</f>
        <v>#REF!</v>
      </c>
      <c r="BB66" s="100" t="e">
        <f>#REF!</f>
        <v>#REF!</v>
      </c>
      <c r="BC66" s="100" t="e">
        <f>#REF!</f>
        <v>#REF!</v>
      </c>
      <c r="BD66" s="100" t="e">
        <f>#REF!</f>
        <v>#REF!</v>
      </c>
      <c r="BE66" s="100" t="e">
        <f>#REF!</f>
        <v>#REF!</v>
      </c>
      <c r="BF66" s="100" t="e">
        <f>#REF!</f>
        <v>#REF!</v>
      </c>
      <c r="BG66" s="100" t="e">
        <f>#REF!</f>
        <v>#REF!</v>
      </c>
      <c r="BH66" s="100" t="e">
        <f>#REF!</f>
        <v>#REF!</v>
      </c>
      <c r="BI66" s="100" t="e">
        <f>#REF!</f>
        <v>#REF!</v>
      </c>
      <c r="BJ66" s="100" t="e">
        <f>#REF!</f>
        <v>#REF!</v>
      </c>
      <c r="BK66" s="100" t="e">
        <f>#REF!</f>
        <v>#REF!</v>
      </c>
      <c r="BL66" s="102" t="e">
        <f>#REF!</f>
        <v>#REF!</v>
      </c>
      <c r="BM66" s="100" t="e">
        <f t="shared" si="0"/>
        <v>#REF!</v>
      </c>
      <c r="BN66" s="94"/>
      <c r="BO66" s="95"/>
      <c r="BP66" s="94"/>
      <c r="BQ66" s="96"/>
      <c r="BR66" s="94"/>
      <c r="BS66" s="94"/>
      <c r="BT66" s="97"/>
      <c r="BU66" s="97"/>
      <c r="BV66" s="94"/>
      <c r="BW66" s="94"/>
      <c r="BX66" s="94"/>
      <c r="BY66" s="94"/>
      <c r="BZ66" s="94"/>
      <c r="CA66" s="94"/>
      <c r="CB66" s="94"/>
      <c r="CC66" s="94"/>
      <c r="CD66" s="94"/>
      <c r="CE66" s="94"/>
      <c r="CF66" s="94"/>
      <c r="CG66" s="94"/>
      <c r="CH66" s="94"/>
      <c r="CI66" s="94"/>
      <c r="CJ66" s="94"/>
      <c r="CK66" s="94"/>
      <c r="CL66" s="94"/>
      <c r="CM66" s="94"/>
      <c r="CN66" s="94"/>
      <c r="CO66" s="94"/>
      <c r="CP66" s="94"/>
      <c r="CQ66" s="94"/>
    </row>
    <row r="67" spans="1:95" ht="293.25" x14ac:dyDescent="0.2">
      <c r="A67" s="100" t="e">
        <f>#REF!</f>
        <v>#REF!</v>
      </c>
      <c r="B67" s="101" t="e">
        <f>#REF!</f>
        <v>#REF!</v>
      </c>
      <c r="C67" s="101" t="e">
        <f>#REF!</f>
        <v>#REF!</v>
      </c>
      <c r="D67" s="101" t="e">
        <f>#REF!</f>
        <v>#REF!</v>
      </c>
      <c r="E67" s="101" t="e">
        <f>#REF!</f>
        <v>#REF!</v>
      </c>
      <c r="F67" s="101" t="e">
        <f>#REF!</f>
        <v>#REF!</v>
      </c>
      <c r="G67" s="101" t="e">
        <f>#REF!</f>
        <v>#REF!</v>
      </c>
      <c r="H67" s="101" t="e">
        <f>#REF!</f>
        <v>#REF!</v>
      </c>
      <c r="I67" s="100" t="e">
        <f>#REF!</f>
        <v>#REF!</v>
      </c>
      <c r="J67" s="100"/>
      <c r="K67" s="100"/>
      <c r="L67" s="100"/>
      <c r="M67" s="100"/>
      <c r="N67" s="100" t="e">
        <f>#REF!</f>
        <v>#REF!</v>
      </c>
      <c r="O67" s="100" t="e">
        <f>#REF!</f>
        <v>#REF!</v>
      </c>
      <c r="P67" s="100"/>
      <c r="Q67" s="100" t="e">
        <f>#REF!</f>
        <v>#REF!</v>
      </c>
      <c r="R67" s="100" t="e">
        <f>#REF!</f>
        <v>#REF!</v>
      </c>
      <c r="S67" s="100"/>
      <c r="T67" s="100" t="e">
        <f>#REF!</f>
        <v>#REF!</v>
      </c>
      <c r="U67" s="100"/>
      <c r="V67" s="100"/>
      <c r="W67" s="100"/>
      <c r="X67" s="100"/>
      <c r="Y67" s="100" t="e">
        <f>#REF!</f>
        <v>#REF!</v>
      </c>
      <c r="Z67" s="100" t="e">
        <f>#REF!</f>
        <v>#REF!</v>
      </c>
      <c r="AA67" s="100" t="e">
        <f>#REF!</f>
        <v>#REF!</v>
      </c>
      <c r="AB67" s="101" t="e">
        <f>#REF!</f>
        <v>#REF!</v>
      </c>
      <c r="AC67" s="101" t="e">
        <f>#REF!</f>
        <v>#REF!</v>
      </c>
      <c r="AD67" s="101" t="e">
        <f>#REF!</f>
        <v>#REF!</v>
      </c>
      <c r="AE67" s="101" t="e">
        <f>#REF!</f>
        <v>#REF!</v>
      </c>
      <c r="AF67" s="100" t="e">
        <f>#REF!</f>
        <v>#REF!</v>
      </c>
      <c r="AG67" s="100" t="e">
        <f>#REF!</f>
        <v>#REF!</v>
      </c>
      <c r="AH67" s="100" t="e">
        <f>#REF!</f>
        <v>#REF!</v>
      </c>
      <c r="AI67" s="101" t="e">
        <f>#REF!</f>
        <v>#REF!</v>
      </c>
      <c r="AJ67" s="101" t="e">
        <f>#REF!</f>
        <v>#REF!</v>
      </c>
      <c r="AK67" s="101" t="e">
        <f>#REF!</f>
        <v>#REF!</v>
      </c>
      <c r="AL67" s="101" t="e">
        <f>#REF!</f>
        <v>#REF!</v>
      </c>
      <c r="AM67" s="101" t="e">
        <f>#REF!</f>
        <v>#REF!</v>
      </c>
      <c r="AN67" s="101" t="e">
        <f>#REF!</f>
        <v>#REF!</v>
      </c>
      <c r="AO67" s="101" t="e">
        <f>#REF!</f>
        <v>#REF!</v>
      </c>
      <c r="AP67" s="101" t="e">
        <f>#REF!</f>
        <v>#REF!</v>
      </c>
      <c r="AQ67" s="94"/>
      <c r="AR67" s="89" t="s">
        <v>291</v>
      </c>
      <c r="AS67" s="89" t="e">
        <f>#REF!</f>
        <v>#REF!</v>
      </c>
      <c r="AT67" s="100" t="e">
        <f>#REF!</f>
        <v>#REF!</v>
      </c>
      <c r="AU67" s="100"/>
      <c r="AV67" s="100" t="e">
        <f>#REF!</f>
        <v>#REF!</v>
      </c>
      <c r="AW67" s="100" t="e">
        <f>#REF!</f>
        <v>#REF!</v>
      </c>
      <c r="AX67" s="100"/>
      <c r="AY67" s="100" t="e">
        <f>#REF!</f>
        <v>#REF!</v>
      </c>
      <c r="AZ67" s="100" t="e">
        <f>#REF!</f>
        <v>#REF!</v>
      </c>
      <c r="BA67" s="100" t="e">
        <f>#REF!</f>
        <v>#REF!</v>
      </c>
      <c r="BB67" s="100" t="e">
        <f>#REF!</f>
        <v>#REF!</v>
      </c>
      <c r="BC67" s="100" t="e">
        <f>#REF!</f>
        <v>#REF!</v>
      </c>
      <c r="BD67" s="100" t="e">
        <f>#REF!</f>
        <v>#REF!</v>
      </c>
      <c r="BE67" s="100" t="e">
        <f>#REF!</f>
        <v>#REF!</v>
      </c>
      <c r="BF67" s="100" t="e">
        <f>#REF!</f>
        <v>#REF!</v>
      </c>
      <c r="BG67" s="100" t="e">
        <f>#REF!</f>
        <v>#REF!</v>
      </c>
      <c r="BH67" s="100" t="e">
        <f>#REF!</f>
        <v>#REF!</v>
      </c>
      <c r="BI67" s="100" t="e">
        <f>#REF!</f>
        <v>#REF!</v>
      </c>
      <c r="BJ67" s="100" t="e">
        <f>#REF!</f>
        <v>#REF!</v>
      </c>
      <c r="BK67" s="100" t="e">
        <f>#REF!</f>
        <v>#REF!</v>
      </c>
      <c r="BL67" s="102" t="e">
        <f>#REF!</f>
        <v>#REF!</v>
      </c>
      <c r="BM67" s="100" t="e">
        <f t="shared" ref="BM67:BM105" si="1">BL67+BJ67+BH67+BF67+BD67+BB67</f>
        <v>#REF!</v>
      </c>
      <c r="BN67" s="89"/>
      <c r="BO67" s="98"/>
      <c r="BP67" s="94"/>
      <c r="BQ67" s="96"/>
      <c r="BR67" s="94"/>
      <c r="BS67" s="94"/>
      <c r="BT67" s="97"/>
      <c r="BU67" s="97"/>
      <c r="BV67" s="94"/>
      <c r="BW67" s="94"/>
      <c r="BX67" s="94"/>
      <c r="BY67" s="94"/>
      <c r="BZ67" s="94"/>
      <c r="CA67" s="94"/>
      <c r="CB67" s="94"/>
      <c r="CC67" s="94"/>
      <c r="CD67" s="94"/>
      <c r="CE67" s="94"/>
      <c r="CF67" s="94"/>
      <c r="CG67" s="94"/>
      <c r="CH67" s="94"/>
      <c r="CI67" s="94"/>
      <c r="CJ67" s="94"/>
      <c r="CK67" s="94"/>
      <c r="CL67" s="94"/>
      <c r="CM67" s="94"/>
      <c r="CN67" s="94"/>
      <c r="CO67" s="94"/>
      <c r="CP67" s="94"/>
      <c r="CQ67" s="94"/>
    </row>
    <row r="68" spans="1:95" ht="293.25" x14ac:dyDescent="0.2">
      <c r="A68" s="100" t="e">
        <f>#REF!</f>
        <v>#REF!</v>
      </c>
      <c r="B68" s="101" t="e">
        <f>#REF!</f>
        <v>#REF!</v>
      </c>
      <c r="C68" s="101" t="e">
        <f>#REF!</f>
        <v>#REF!</v>
      </c>
      <c r="D68" s="101" t="e">
        <f>#REF!</f>
        <v>#REF!</v>
      </c>
      <c r="E68" s="101" t="e">
        <f>#REF!</f>
        <v>#REF!</v>
      </c>
      <c r="F68" s="101" t="e">
        <f>#REF!</f>
        <v>#REF!</v>
      </c>
      <c r="G68" s="101" t="e">
        <f>#REF!</f>
        <v>#REF!</v>
      </c>
      <c r="H68" s="101" t="e">
        <f>#REF!</f>
        <v>#REF!</v>
      </c>
      <c r="I68" s="100" t="e">
        <f>#REF!</f>
        <v>#REF!</v>
      </c>
      <c r="J68" s="100"/>
      <c r="K68" s="100"/>
      <c r="L68" s="100"/>
      <c r="M68" s="100"/>
      <c r="N68" s="100" t="e">
        <f>#REF!</f>
        <v>#REF!</v>
      </c>
      <c r="O68" s="100" t="e">
        <f>#REF!</f>
        <v>#REF!</v>
      </c>
      <c r="P68" s="100"/>
      <c r="Q68" s="100" t="e">
        <f>#REF!</f>
        <v>#REF!</v>
      </c>
      <c r="R68" s="100" t="e">
        <f>#REF!</f>
        <v>#REF!</v>
      </c>
      <c r="S68" s="100"/>
      <c r="T68" s="100" t="e">
        <f>#REF!</f>
        <v>#REF!</v>
      </c>
      <c r="U68" s="100"/>
      <c r="V68" s="100"/>
      <c r="W68" s="100"/>
      <c r="X68" s="100"/>
      <c r="Y68" s="100" t="e">
        <f>#REF!</f>
        <v>#REF!</v>
      </c>
      <c r="Z68" s="100" t="e">
        <f>#REF!</f>
        <v>#REF!</v>
      </c>
      <c r="AA68" s="100" t="e">
        <f>#REF!</f>
        <v>#REF!</v>
      </c>
      <c r="AB68" s="101" t="e">
        <f>#REF!</f>
        <v>#REF!</v>
      </c>
      <c r="AC68" s="101" t="e">
        <f>#REF!</f>
        <v>#REF!</v>
      </c>
      <c r="AD68" s="101" t="e">
        <f>#REF!</f>
        <v>#REF!</v>
      </c>
      <c r="AE68" s="101" t="e">
        <f>#REF!</f>
        <v>#REF!</v>
      </c>
      <c r="AF68" s="100" t="e">
        <f>#REF!</f>
        <v>#REF!</v>
      </c>
      <c r="AG68" s="100" t="e">
        <f>#REF!</f>
        <v>#REF!</v>
      </c>
      <c r="AH68" s="100" t="e">
        <f>#REF!</f>
        <v>#REF!</v>
      </c>
      <c r="AI68" s="101" t="e">
        <f>#REF!</f>
        <v>#REF!</v>
      </c>
      <c r="AJ68" s="101" t="e">
        <f>#REF!</f>
        <v>#REF!</v>
      </c>
      <c r="AK68" s="101" t="e">
        <f>#REF!</f>
        <v>#REF!</v>
      </c>
      <c r="AL68" s="101" t="e">
        <f>#REF!</f>
        <v>#REF!</v>
      </c>
      <c r="AM68" s="101" t="e">
        <f>#REF!</f>
        <v>#REF!</v>
      </c>
      <c r="AN68" s="101" t="e">
        <f>#REF!</f>
        <v>#REF!</v>
      </c>
      <c r="AO68" s="101" t="e">
        <f>#REF!</f>
        <v>#REF!</v>
      </c>
      <c r="AP68" s="101" t="e">
        <f>#REF!</f>
        <v>#REF!</v>
      </c>
      <c r="AQ68" s="94"/>
      <c r="AR68" s="94" t="s">
        <v>291</v>
      </c>
      <c r="AS68" s="89" t="e">
        <f>#REF!</f>
        <v>#REF!</v>
      </c>
      <c r="AT68" s="100" t="e">
        <f>#REF!</f>
        <v>#REF!</v>
      </c>
      <c r="AU68" s="100"/>
      <c r="AV68" s="100" t="e">
        <f>#REF!</f>
        <v>#REF!</v>
      </c>
      <c r="AW68" s="100" t="e">
        <f>#REF!</f>
        <v>#REF!</v>
      </c>
      <c r="AX68" s="100"/>
      <c r="AY68" s="100" t="e">
        <f>#REF!</f>
        <v>#REF!</v>
      </c>
      <c r="AZ68" s="100" t="e">
        <f>#REF!</f>
        <v>#REF!</v>
      </c>
      <c r="BA68" s="100" t="e">
        <f>#REF!</f>
        <v>#REF!</v>
      </c>
      <c r="BB68" s="100" t="e">
        <f>#REF!</f>
        <v>#REF!</v>
      </c>
      <c r="BC68" s="100" t="e">
        <f>#REF!</f>
        <v>#REF!</v>
      </c>
      <c r="BD68" s="100" t="e">
        <f>#REF!</f>
        <v>#REF!</v>
      </c>
      <c r="BE68" s="100" t="e">
        <f>#REF!</f>
        <v>#REF!</v>
      </c>
      <c r="BF68" s="100" t="e">
        <f>#REF!</f>
        <v>#REF!</v>
      </c>
      <c r="BG68" s="100" t="e">
        <f>#REF!</f>
        <v>#REF!</v>
      </c>
      <c r="BH68" s="100" t="e">
        <f>#REF!</f>
        <v>#REF!</v>
      </c>
      <c r="BI68" s="100" t="e">
        <f>#REF!</f>
        <v>#REF!</v>
      </c>
      <c r="BJ68" s="100" t="e">
        <f>#REF!</f>
        <v>#REF!</v>
      </c>
      <c r="BK68" s="100" t="e">
        <f>#REF!</f>
        <v>#REF!</v>
      </c>
      <c r="BL68" s="102" t="e">
        <f>#REF!</f>
        <v>#REF!</v>
      </c>
      <c r="BM68" s="100" t="e">
        <f t="shared" si="1"/>
        <v>#REF!</v>
      </c>
      <c r="BN68" s="94"/>
      <c r="BO68" s="99"/>
      <c r="BP68" s="94"/>
      <c r="BQ68" s="96"/>
      <c r="BR68" s="94"/>
      <c r="BS68" s="94"/>
      <c r="BT68" s="97"/>
      <c r="BU68" s="97"/>
      <c r="BV68" s="94"/>
      <c r="BW68" s="94"/>
      <c r="BX68" s="94"/>
      <c r="BY68" s="94"/>
      <c r="BZ68" s="94"/>
      <c r="CA68" s="94"/>
      <c r="CB68" s="94"/>
      <c r="CC68" s="94"/>
      <c r="CD68" s="94"/>
      <c r="CE68" s="94"/>
      <c r="CF68" s="94"/>
      <c r="CG68" s="94"/>
      <c r="CH68" s="94"/>
      <c r="CI68" s="94"/>
      <c r="CJ68" s="94"/>
      <c r="CK68" s="94"/>
      <c r="CL68" s="94"/>
      <c r="CM68" s="94"/>
      <c r="CN68" s="94"/>
      <c r="CO68" s="94"/>
      <c r="CP68" s="94"/>
      <c r="CQ68" s="94"/>
    </row>
    <row r="69" spans="1:95" ht="293.25" x14ac:dyDescent="0.2">
      <c r="A69" s="100" t="e">
        <f>#REF!</f>
        <v>#REF!</v>
      </c>
      <c r="B69" s="101" t="e">
        <f>#REF!</f>
        <v>#REF!</v>
      </c>
      <c r="C69" s="101" t="e">
        <f>#REF!</f>
        <v>#REF!</v>
      </c>
      <c r="D69" s="101" t="e">
        <f>#REF!</f>
        <v>#REF!</v>
      </c>
      <c r="E69" s="101" t="e">
        <f>#REF!</f>
        <v>#REF!</v>
      </c>
      <c r="F69" s="101" t="e">
        <f>#REF!</f>
        <v>#REF!</v>
      </c>
      <c r="G69" s="101" t="e">
        <f>#REF!</f>
        <v>#REF!</v>
      </c>
      <c r="H69" s="101" t="e">
        <f>#REF!</f>
        <v>#REF!</v>
      </c>
      <c r="I69" s="100" t="e">
        <f>#REF!</f>
        <v>#REF!</v>
      </c>
      <c r="J69" s="100"/>
      <c r="K69" s="100"/>
      <c r="L69" s="100"/>
      <c r="M69" s="100"/>
      <c r="N69" s="100" t="e">
        <f>#REF!</f>
        <v>#REF!</v>
      </c>
      <c r="O69" s="100" t="e">
        <f>#REF!</f>
        <v>#REF!</v>
      </c>
      <c r="P69" s="100"/>
      <c r="Q69" s="100" t="e">
        <f>#REF!</f>
        <v>#REF!</v>
      </c>
      <c r="R69" s="100" t="e">
        <f>#REF!</f>
        <v>#REF!</v>
      </c>
      <c r="S69" s="100"/>
      <c r="T69" s="100" t="e">
        <f>#REF!</f>
        <v>#REF!</v>
      </c>
      <c r="U69" s="100"/>
      <c r="V69" s="100"/>
      <c r="W69" s="100"/>
      <c r="X69" s="100"/>
      <c r="Y69" s="100" t="e">
        <f>#REF!</f>
        <v>#REF!</v>
      </c>
      <c r="Z69" s="100" t="e">
        <f>#REF!</f>
        <v>#REF!</v>
      </c>
      <c r="AA69" s="100" t="e">
        <f>#REF!</f>
        <v>#REF!</v>
      </c>
      <c r="AB69" s="101" t="e">
        <f>#REF!</f>
        <v>#REF!</v>
      </c>
      <c r="AC69" s="101" t="e">
        <f>#REF!</f>
        <v>#REF!</v>
      </c>
      <c r="AD69" s="101" t="e">
        <f>#REF!</f>
        <v>#REF!</v>
      </c>
      <c r="AE69" s="101" t="e">
        <f>#REF!</f>
        <v>#REF!</v>
      </c>
      <c r="AF69" s="100" t="e">
        <f>#REF!</f>
        <v>#REF!</v>
      </c>
      <c r="AG69" s="100" t="e">
        <f>#REF!</f>
        <v>#REF!</v>
      </c>
      <c r="AH69" s="100" t="e">
        <f>#REF!</f>
        <v>#REF!</v>
      </c>
      <c r="AI69" s="101" t="e">
        <f>#REF!</f>
        <v>#REF!</v>
      </c>
      <c r="AJ69" s="101" t="e">
        <f>#REF!</f>
        <v>#REF!</v>
      </c>
      <c r="AK69" s="101" t="e">
        <f>#REF!</f>
        <v>#REF!</v>
      </c>
      <c r="AL69" s="101" t="e">
        <f>#REF!</f>
        <v>#REF!</v>
      </c>
      <c r="AM69" s="101" t="e">
        <f>#REF!</f>
        <v>#REF!</v>
      </c>
      <c r="AN69" s="101" t="e">
        <f>#REF!</f>
        <v>#REF!</v>
      </c>
      <c r="AO69" s="101" t="e">
        <f>#REF!</f>
        <v>#REF!</v>
      </c>
      <c r="AP69" s="101" t="e">
        <f>#REF!</f>
        <v>#REF!</v>
      </c>
      <c r="AQ69" s="94"/>
      <c r="AR69" s="94" t="s">
        <v>291</v>
      </c>
      <c r="AS69" s="89" t="e">
        <f>#REF!</f>
        <v>#REF!</v>
      </c>
      <c r="AT69" s="100" t="e">
        <f>#REF!</f>
        <v>#REF!</v>
      </c>
      <c r="AU69" s="100"/>
      <c r="AV69" s="100" t="e">
        <f>#REF!</f>
        <v>#REF!</v>
      </c>
      <c r="AW69" s="100" t="e">
        <f>#REF!</f>
        <v>#REF!</v>
      </c>
      <c r="AX69" s="100"/>
      <c r="AY69" s="100" t="e">
        <f>#REF!</f>
        <v>#REF!</v>
      </c>
      <c r="AZ69" s="100" t="e">
        <f>#REF!</f>
        <v>#REF!</v>
      </c>
      <c r="BA69" s="100" t="e">
        <f>#REF!</f>
        <v>#REF!</v>
      </c>
      <c r="BB69" s="100" t="e">
        <f>#REF!</f>
        <v>#REF!</v>
      </c>
      <c r="BC69" s="100" t="e">
        <f>#REF!</f>
        <v>#REF!</v>
      </c>
      <c r="BD69" s="100" t="e">
        <f>#REF!</f>
        <v>#REF!</v>
      </c>
      <c r="BE69" s="100" t="e">
        <f>#REF!</f>
        <v>#REF!</v>
      </c>
      <c r="BF69" s="100" t="e">
        <f>#REF!</f>
        <v>#REF!</v>
      </c>
      <c r="BG69" s="100" t="e">
        <f>#REF!</f>
        <v>#REF!</v>
      </c>
      <c r="BH69" s="100" t="e">
        <f>#REF!</f>
        <v>#REF!</v>
      </c>
      <c r="BI69" s="100" t="e">
        <f>#REF!</f>
        <v>#REF!</v>
      </c>
      <c r="BJ69" s="100" t="e">
        <f>#REF!</f>
        <v>#REF!</v>
      </c>
      <c r="BK69" s="100" t="e">
        <f>#REF!</f>
        <v>#REF!</v>
      </c>
      <c r="BL69" s="102" t="e">
        <f>#REF!</f>
        <v>#REF!</v>
      </c>
      <c r="BM69" s="100" t="e">
        <f t="shared" si="1"/>
        <v>#REF!</v>
      </c>
      <c r="BN69" s="94"/>
      <c r="BO69" s="99"/>
      <c r="BP69" s="94"/>
      <c r="BQ69" s="96"/>
      <c r="BR69" s="94"/>
      <c r="BS69" s="94"/>
      <c r="BT69" s="97"/>
      <c r="BU69" s="97"/>
      <c r="BV69" s="94"/>
      <c r="BW69" s="94"/>
      <c r="BX69" s="94"/>
      <c r="BY69" s="94"/>
      <c r="BZ69" s="94"/>
      <c r="CA69" s="94"/>
      <c r="CB69" s="94"/>
      <c r="CC69" s="94"/>
      <c r="CD69" s="94"/>
      <c r="CE69" s="94"/>
      <c r="CF69" s="94"/>
      <c r="CG69" s="94"/>
      <c r="CH69" s="94"/>
      <c r="CI69" s="94"/>
      <c r="CJ69" s="94"/>
      <c r="CK69" s="94"/>
      <c r="CL69" s="94"/>
      <c r="CM69" s="94"/>
      <c r="CN69" s="94"/>
      <c r="CO69" s="94"/>
      <c r="CP69" s="94"/>
      <c r="CQ69" s="94"/>
    </row>
    <row r="70" spans="1:95" ht="293.25" x14ac:dyDescent="0.2">
      <c r="A70" s="100" t="e">
        <f>#REF!</f>
        <v>#REF!</v>
      </c>
      <c r="B70" s="101" t="e">
        <f>#REF!</f>
        <v>#REF!</v>
      </c>
      <c r="C70" s="101" t="e">
        <f>#REF!</f>
        <v>#REF!</v>
      </c>
      <c r="D70" s="101" t="e">
        <f>#REF!</f>
        <v>#REF!</v>
      </c>
      <c r="E70" s="101" t="e">
        <f>#REF!</f>
        <v>#REF!</v>
      </c>
      <c r="F70" s="101" t="e">
        <f>#REF!</f>
        <v>#REF!</v>
      </c>
      <c r="G70" s="101" t="e">
        <f>#REF!</f>
        <v>#REF!</v>
      </c>
      <c r="H70" s="101" t="e">
        <f>#REF!</f>
        <v>#REF!</v>
      </c>
      <c r="I70" s="100" t="e">
        <f>#REF!</f>
        <v>#REF!</v>
      </c>
      <c r="J70" s="100"/>
      <c r="K70" s="100"/>
      <c r="L70" s="100"/>
      <c r="M70" s="100"/>
      <c r="N70" s="100" t="e">
        <f>#REF!</f>
        <v>#REF!</v>
      </c>
      <c r="O70" s="100" t="e">
        <f>#REF!</f>
        <v>#REF!</v>
      </c>
      <c r="P70" s="100"/>
      <c r="Q70" s="100" t="e">
        <f>#REF!</f>
        <v>#REF!</v>
      </c>
      <c r="R70" s="100" t="e">
        <f>#REF!</f>
        <v>#REF!</v>
      </c>
      <c r="S70" s="100"/>
      <c r="T70" s="100" t="e">
        <f>#REF!</f>
        <v>#REF!</v>
      </c>
      <c r="U70" s="100"/>
      <c r="V70" s="100"/>
      <c r="W70" s="100"/>
      <c r="X70" s="100"/>
      <c r="Y70" s="100" t="e">
        <f>#REF!</f>
        <v>#REF!</v>
      </c>
      <c r="Z70" s="100" t="e">
        <f>#REF!</f>
        <v>#REF!</v>
      </c>
      <c r="AA70" s="100" t="e">
        <f>#REF!</f>
        <v>#REF!</v>
      </c>
      <c r="AB70" s="101" t="e">
        <f>#REF!</f>
        <v>#REF!</v>
      </c>
      <c r="AC70" s="101" t="e">
        <f>#REF!</f>
        <v>#REF!</v>
      </c>
      <c r="AD70" s="101" t="e">
        <f>#REF!</f>
        <v>#REF!</v>
      </c>
      <c r="AE70" s="101" t="e">
        <f>#REF!</f>
        <v>#REF!</v>
      </c>
      <c r="AF70" s="100" t="e">
        <f>#REF!</f>
        <v>#REF!</v>
      </c>
      <c r="AG70" s="100" t="e">
        <f>#REF!</f>
        <v>#REF!</v>
      </c>
      <c r="AH70" s="100" t="e">
        <f>#REF!</f>
        <v>#REF!</v>
      </c>
      <c r="AI70" s="101" t="e">
        <f>#REF!</f>
        <v>#REF!</v>
      </c>
      <c r="AJ70" s="101" t="e">
        <f>#REF!</f>
        <v>#REF!</v>
      </c>
      <c r="AK70" s="101" t="e">
        <f>#REF!</f>
        <v>#REF!</v>
      </c>
      <c r="AL70" s="101" t="e">
        <f>#REF!</f>
        <v>#REF!</v>
      </c>
      <c r="AM70" s="101" t="e">
        <f>#REF!</f>
        <v>#REF!</v>
      </c>
      <c r="AN70" s="101" t="e">
        <f>#REF!</f>
        <v>#REF!</v>
      </c>
      <c r="AO70" s="101" t="e">
        <f>#REF!</f>
        <v>#REF!</v>
      </c>
      <c r="AP70" s="101" t="e">
        <f>#REF!</f>
        <v>#REF!</v>
      </c>
      <c r="AQ70" s="94"/>
      <c r="AR70" s="94" t="s">
        <v>291</v>
      </c>
      <c r="AS70" s="89" t="e">
        <f>#REF!</f>
        <v>#REF!</v>
      </c>
      <c r="AT70" s="100" t="e">
        <f>#REF!</f>
        <v>#REF!</v>
      </c>
      <c r="AU70" s="100"/>
      <c r="AV70" s="100" t="e">
        <f>#REF!</f>
        <v>#REF!</v>
      </c>
      <c r="AW70" s="100" t="e">
        <f>#REF!</f>
        <v>#REF!</v>
      </c>
      <c r="AX70" s="100"/>
      <c r="AY70" s="100" t="e">
        <f>#REF!</f>
        <v>#REF!</v>
      </c>
      <c r="AZ70" s="100" t="e">
        <f>#REF!</f>
        <v>#REF!</v>
      </c>
      <c r="BA70" s="100" t="e">
        <f>#REF!</f>
        <v>#REF!</v>
      </c>
      <c r="BB70" s="100" t="e">
        <f>#REF!</f>
        <v>#REF!</v>
      </c>
      <c r="BC70" s="100" t="e">
        <f>#REF!</f>
        <v>#REF!</v>
      </c>
      <c r="BD70" s="100" t="e">
        <f>#REF!</f>
        <v>#REF!</v>
      </c>
      <c r="BE70" s="100" t="e">
        <f>#REF!</f>
        <v>#REF!</v>
      </c>
      <c r="BF70" s="100" t="e">
        <f>#REF!</f>
        <v>#REF!</v>
      </c>
      <c r="BG70" s="100" t="e">
        <f>#REF!</f>
        <v>#REF!</v>
      </c>
      <c r="BH70" s="100" t="e">
        <f>#REF!</f>
        <v>#REF!</v>
      </c>
      <c r="BI70" s="100" t="e">
        <f>#REF!</f>
        <v>#REF!</v>
      </c>
      <c r="BJ70" s="100" t="e">
        <f>#REF!</f>
        <v>#REF!</v>
      </c>
      <c r="BK70" s="100" t="e">
        <f>#REF!</f>
        <v>#REF!</v>
      </c>
      <c r="BL70" s="102" t="e">
        <f>#REF!</f>
        <v>#REF!</v>
      </c>
      <c r="BM70" s="100" t="e">
        <f t="shared" si="1"/>
        <v>#REF!</v>
      </c>
      <c r="BN70" s="94"/>
      <c r="BO70" s="99"/>
      <c r="BP70" s="94"/>
      <c r="BQ70" s="96"/>
      <c r="BR70" s="94"/>
      <c r="BS70" s="94"/>
      <c r="BT70" s="97"/>
      <c r="BU70" s="97"/>
      <c r="BV70" s="94"/>
      <c r="BW70" s="94"/>
      <c r="BX70" s="94"/>
      <c r="BY70" s="94"/>
      <c r="BZ70" s="94"/>
      <c r="CA70" s="94"/>
      <c r="CB70" s="94"/>
      <c r="CC70" s="94"/>
      <c r="CD70" s="94"/>
      <c r="CE70" s="94"/>
      <c r="CF70" s="94"/>
      <c r="CG70" s="94"/>
      <c r="CH70" s="94"/>
      <c r="CI70" s="94"/>
      <c r="CJ70" s="94"/>
      <c r="CK70" s="94"/>
      <c r="CL70" s="94"/>
      <c r="CM70" s="94"/>
      <c r="CN70" s="94"/>
      <c r="CO70" s="94"/>
      <c r="CP70" s="94"/>
      <c r="CQ70" s="94"/>
    </row>
    <row r="71" spans="1:95" ht="293.25" x14ac:dyDescent="0.2">
      <c r="A71" s="100" t="e">
        <f>#REF!</f>
        <v>#REF!</v>
      </c>
      <c r="B71" s="101" t="e">
        <f>#REF!</f>
        <v>#REF!</v>
      </c>
      <c r="C71" s="101" t="e">
        <f>#REF!</f>
        <v>#REF!</v>
      </c>
      <c r="D71" s="101" t="e">
        <f>#REF!</f>
        <v>#REF!</v>
      </c>
      <c r="E71" s="101" t="e">
        <f>#REF!</f>
        <v>#REF!</v>
      </c>
      <c r="F71" s="101" t="e">
        <f>#REF!</f>
        <v>#REF!</v>
      </c>
      <c r="G71" s="101" t="e">
        <f>#REF!</f>
        <v>#REF!</v>
      </c>
      <c r="H71" s="101" t="e">
        <f>#REF!</f>
        <v>#REF!</v>
      </c>
      <c r="I71" s="100" t="e">
        <f>#REF!</f>
        <v>#REF!</v>
      </c>
      <c r="J71" s="100"/>
      <c r="K71" s="100"/>
      <c r="L71" s="100"/>
      <c r="M71" s="100"/>
      <c r="N71" s="100" t="e">
        <f>#REF!</f>
        <v>#REF!</v>
      </c>
      <c r="O71" s="100" t="e">
        <f>#REF!</f>
        <v>#REF!</v>
      </c>
      <c r="P71" s="100"/>
      <c r="Q71" s="100" t="e">
        <f>#REF!</f>
        <v>#REF!</v>
      </c>
      <c r="R71" s="100" t="e">
        <f>#REF!</f>
        <v>#REF!</v>
      </c>
      <c r="S71" s="100"/>
      <c r="T71" s="100" t="e">
        <f>#REF!</f>
        <v>#REF!</v>
      </c>
      <c r="U71" s="100"/>
      <c r="V71" s="100"/>
      <c r="W71" s="100"/>
      <c r="X71" s="100"/>
      <c r="Y71" s="100" t="e">
        <f>#REF!</f>
        <v>#REF!</v>
      </c>
      <c r="Z71" s="100" t="e">
        <f>#REF!</f>
        <v>#REF!</v>
      </c>
      <c r="AA71" s="100" t="e">
        <f>#REF!</f>
        <v>#REF!</v>
      </c>
      <c r="AB71" s="101" t="e">
        <f>#REF!</f>
        <v>#REF!</v>
      </c>
      <c r="AC71" s="101" t="e">
        <f>#REF!</f>
        <v>#REF!</v>
      </c>
      <c r="AD71" s="101" t="e">
        <f>#REF!</f>
        <v>#REF!</v>
      </c>
      <c r="AE71" s="101" t="e">
        <f>#REF!</f>
        <v>#REF!</v>
      </c>
      <c r="AF71" s="100" t="e">
        <f>#REF!</f>
        <v>#REF!</v>
      </c>
      <c r="AG71" s="100" t="e">
        <f>#REF!</f>
        <v>#REF!</v>
      </c>
      <c r="AH71" s="100" t="e">
        <f>#REF!</f>
        <v>#REF!</v>
      </c>
      <c r="AI71" s="101" t="e">
        <f>#REF!</f>
        <v>#REF!</v>
      </c>
      <c r="AJ71" s="101" t="e">
        <f>#REF!</f>
        <v>#REF!</v>
      </c>
      <c r="AK71" s="101" t="e">
        <f>#REF!</f>
        <v>#REF!</v>
      </c>
      <c r="AL71" s="101" t="e">
        <f>#REF!</f>
        <v>#REF!</v>
      </c>
      <c r="AM71" s="101" t="e">
        <f>#REF!</f>
        <v>#REF!</v>
      </c>
      <c r="AN71" s="101" t="e">
        <f>#REF!</f>
        <v>#REF!</v>
      </c>
      <c r="AO71" s="101" t="e">
        <f>#REF!</f>
        <v>#REF!</v>
      </c>
      <c r="AP71" s="101" t="e">
        <f>#REF!</f>
        <v>#REF!</v>
      </c>
      <c r="AQ71" s="94"/>
      <c r="AR71" s="94" t="s">
        <v>291</v>
      </c>
      <c r="AS71" s="89" t="e">
        <f>#REF!</f>
        <v>#REF!</v>
      </c>
      <c r="AT71" s="100" t="e">
        <f>#REF!</f>
        <v>#REF!</v>
      </c>
      <c r="AU71" s="100"/>
      <c r="AV71" s="100" t="e">
        <f>#REF!</f>
        <v>#REF!</v>
      </c>
      <c r="AW71" s="100" t="e">
        <f>#REF!</f>
        <v>#REF!</v>
      </c>
      <c r="AX71" s="100"/>
      <c r="AY71" s="100" t="e">
        <f>#REF!</f>
        <v>#REF!</v>
      </c>
      <c r="AZ71" s="100" t="e">
        <f>#REF!</f>
        <v>#REF!</v>
      </c>
      <c r="BA71" s="100" t="e">
        <f>#REF!</f>
        <v>#REF!</v>
      </c>
      <c r="BB71" s="100" t="e">
        <f>#REF!</f>
        <v>#REF!</v>
      </c>
      <c r="BC71" s="100" t="e">
        <f>#REF!</f>
        <v>#REF!</v>
      </c>
      <c r="BD71" s="100" t="e">
        <f>#REF!</f>
        <v>#REF!</v>
      </c>
      <c r="BE71" s="100" t="e">
        <f>#REF!</f>
        <v>#REF!</v>
      </c>
      <c r="BF71" s="100" t="e">
        <f>#REF!</f>
        <v>#REF!</v>
      </c>
      <c r="BG71" s="100" t="e">
        <f>#REF!</f>
        <v>#REF!</v>
      </c>
      <c r="BH71" s="100" t="e">
        <f>#REF!</f>
        <v>#REF!</v>
      </c>
      <c r="BI71" s="100" t="e">
        <f>#REF!</f>
        <v>#REF!</v>
      </c>
      <c r="BJ71" s="100" t="e">
        <f>#REF!</f>
        <v>#REF!</v>
      </c>
      <c r="BK71" s="100" t="e">
        <f>#REF!</f>
        <v>#REF!</v>
      </c>
      <c r="BL71" s="102" t="e">
        <f>#REF!</f>
        <v>#REF!</v>
      </c>
      <c r="BM71" s="100" t="e">
        <f t="shared" si="1"/>
        <v>#REF!</v>
      </c>
      <c r="BN71" s="94"/>
      <c r="BO71" s="94"/>
      <c r="BP71" s="94"/>
      <c r="BQ71" s="96"/>
      <c r="BR71" s="94"/>
      <c r="BS71" s="94"/>
      <c r="BT71" s="97"/>
      <c r="BU71" s="97"/>
      <c r="BV71" s="94"/>
      <c r="BW71" s="94"/>
      <c r="BX71" s="94"/>
      <c r="BY71" s="94"/>
      <c r="BZ71" s="94"/>
      <c r="CA71" s="94"/>
      <c r="CB71" s="94"/>
      <c r="CC71" s="94"/>
      <c r="CD71" s="94"/>
      <c r="CE71" s="94"/>
      <c r="CF71" s="94"/>
      <c r="CG71" s="94"/>
      <c r="CH71" s="94"/>
      <c r="CI71" s="94"/>
      <c r="CJ71" s="94"/>
      <c r="CK71" s="94"/>
      <c r="CL71" s="94"/>
      <c r="CM71" s="94"/>
      <c r="CN71" s="94"/>
      <c r="CO71" s="94"/>
      <c r="CP71" s="94"/>
      <c r="CQ71" s="94"/>
    </row>
    <row r="72" spans="1:95" ht="293.25" x14ac:dyDescent="0.2">
      <c r="A72" s="100" t="e">
        <f>#REF!</f>
        <v>#REF!</v>
      </c>
      <c r="B72" s="101" t="e">
        <f>#REF!</f>
        <v>#REF!</v>
      </c>
      <c r="C72" s="101" t="e">
        <f>#REF!</f>
        <v>#REF!</v>
      </c>
      <c r="D72" s="101" t="e">
        <f>#REF!</f>
        <v>#REF!</v>
      </c>
      <c r="E72" s="101" t="e">
        <f>#REF!</f>
        <v>#REF!</v>
      </c>
      <c r="F72" s="101" t="e">
        <f>#REF!</f>
        <v>#REF!</v>
      </c>
      <c r="G72" s="101" t="e">
        <f>#REF!</f>
        <v>#REF!</v>
      </c>
      <c r="H72" s="101" t="e">
        <f>#REF!</f>
        <v>#REF!</v>
      </c>
      <c r="I72" s="100" t="e">
        <f>#REF!</f>
        <v>#REF!</v>
      </c>
      <c r="J72" s="100"/>
      <c r="K72" s="100"/>
      <c r="L72" s="100"/>
      <c r="M72" s="100"/>
      <c r="N72" s="100" t="e">
        <f>#REF!</f>
        <v>#REF!</v>
      </c>
      <c r="O72" s="100" t="e">
        <f>#REF!</f>
        <v>#REF!</v>
      </c>
      <c r="P72" s="100"/>
      <c r="Q72" s="100" t="e">
        <f>#REF!</f>
        <v>#REF!</v>
      </c>
      <c r="R72" s="100" t="e">
        <f>#REF!</f>
        <v>#REF!</v>
      </c>
      <c r="S72" s="100"/>
      <c r="T72" s="100" t="e">
        <f>#REF!</f>
        <v>#REF!</v>
      </c>
      <c r="U72" s="100"/>
      <c r="V72" s="100"/>
      <c r="W72" s="100"/>
      <c r="X72" s="100"/>
      <c r="Y72" s="100" t="e">
        <f>#REF!</f>
        <v>#REF!</v>
      </c>
      <c r="Z72" s="100" t="e">
        <f>#REF!</f>
        <v>#REF!</v>
      </c>
      <c r="AA72" s="100" t="e">
        <f>#REF!</f>
        <v>#REF!</v>
      </c>
      <c r="AB72" s="101" t="e">
        <f>#REF!</f>
        <v>#REF!</v>
      </c>
      <c r="AC72" s="101" t="e">
        <f>#REF!</f>
        <v>#REF!</v>
      </c>
      <c r="AD72" s="101" t="e">
        <f>#REF!</f>
        <v>#REF!</v>
      </c>
      <c r="AE72" s="101" t="e">
        <f>#REF!</f>
        <v>#REF!</v>
      </c>
      <c r="AF72" s="100" t="e">
        <f>#REF!</f>
        <v>#REF!</v>
      </c>
      <c r="AG72" s="100" t="e">
        <f>#REF!</f>
        <v>#REF!</v>
      </c>
      <c r="AH72" s="100" t="e">
        <f>#REF!</f>
        <v>#REF!</v>
      </c>
      <c r="AI72" s="101" t="e">
        <f>#REF!</f>
        <v>#REF!</v>
      </c>
      <c r="AJ72" s="101" t="e">
        <f>#REF!</f>
        <v>#REF!</v>
      </c>
      <c r="AK72" s="101" t="e">
        <f>#REF!</f>
        <v>#REF!</v>
      </c>
      <c r="AL72" s="101" t="e">
        <f>#REF!</f>
        <v>#REF!</v>
      </c>
      <c r="AM72" s="101" t="e">
        <f>#REF!</f>
        <v>#REF!</v>
      </c>
      <c r="AN72" s="101" t="e">
        <f>#REF!</f>
        <v>#REF!</v>
      </c>
      <c r="AO72" s="101" t="e">
        <f>#REF!</f>
        <v>#REF!</v>
      </c>
      <c r="AP72" s="101" t="e">
        <f>#REF!</f>
        <v>#REF!</v>
      </c>
      <c r="AQ72" s="94"/>
      <c r="AR72" s="94" t="s">
        <v>291</v>
      </c>
      <c r="AS72" s="89" t="e">
        <f>#REF!</f>
        <v>#REF!</v>
      </c>
      <c r="AT72" s="100" t="e">
        <f>#REF!</f>
        <v>#REF!</v>
      </c>
      <c r="AU72" s="100"/>
      <c r="AV72" s="100" t="e">
        <f>#REF!</f>
        <v>#REF!</v>
      </c>
      <c r="AW72" s="100" t="e">
        <f>#REF!</f>
        <v>#REF!</v>
      </c>
      <c r="AX72" s="100"/>
      <c r="AY72" s="100" t="e">
        <f>#REF!</f>
        <v>#REF!</v>
      </c>
      <c r="AZ72" s="100" t="e">
        <f>#REF!</f>
        <v>#REF!</v>
      </c>
      <c r="BA72" s="100" t="e">
        <f>#REF!</f>
        <v>#REF!</v>
      </c>
      <c r="BB72" s="100" t="e">
        <f>#REF!</f>
        <v>#REF!</v>
      </c>
      <c r="BC72" s="100" t="e">
        <f>#REF!</f>
        <v>#REF!</v>
      </c>
      <c r="BD72" s="100" t="e">
        <f>#REF!</f>
        <v>#REF!</v>
      </c>
      <c r="BE72" s="100" t="e">
        <f>#REF!</f>
        <v>#REF!</v>
      </c>
      <c r="BF72" s="100" t="e">
        <f>#REF!</f>
        <v>#REF!</v>
      </c>
      <c r="BG72" s="100" t="e">
        <f>#REF!</f>
        <v>#REF!</v>
      </c>
      <c r="BH72" s="100" t="e">
        <f>#REF!</f>
        <v>#REF!</v>
      </c>
      <c r="BI72" s="100" t="e">
        <f>#REF!</f>
        <v>#REF!</v>
      </c>
      <c r="BJ72" s="100" t="e">
        <f>#REF!</f>
        <v>#REF!</v>
      </c>
      <c r="BK72" s="100" t="e">
        <f>#REF!</f>
        <v>#REF!</v>
      </c>
      <c r="BL72" s="102" t="e">
        <f>#REF!</f>
        <v>#REF!</v>
      </c>
      <c r="BM72" s="100" t="e">
        <f t="shared" si="1"/>
        <v>#REF!</v>
      </c>
      <c r="BN72" s="94"/>
      <c r="BO72" s="99"/>
      <c r="BP72" s="94"/>
      <c r="BQ72" s="96"/>
      <c r="BR72" s="94"/>
      <c r="BS72" s="94"/>
      <c r="BT72" s="97"/>
      <c r="BU72" s="97"/>
      <c r="BV72" s="94"/>
      <c r="BW72" s="94"/>
      <c r="BX72" s="94"/>
      <c r="BY72" s="94"/>
      <c r="BZ72" s="94"/>
      <c r="CA72" s="94"/>
      <c r="CB72" s="94"/>
      <c r="CC72" s="94"/>
      <c r="CD72" s="94"/>
      <c r="CE72" s="94"/>
      <c r="CF72" s="94"/>
      <c r="CG72" s="94"/>
      <c r="CH72" s="94"/>
      <c r="CI72" s="94"/>
      <c r="CJ72" s="94"/>
      <c r="CK72" s="94"/>
      <c r="CL72" s="94"/>
      <c r="CM72" s="94"/>
      <c r="CN72" s="94"/>
      <c r="CO72" s="94"/>
      <c r="CP72" s="94"/>
      <c r="CQ72" s="94"/>
    </row>
    <row r="73" spans="1:95" ht="293.25" x14ac:dyDescent="0.2">
      <c r="A73" s="100" t="e">
        <f>#REF!</f>
        <v>#REF!</v>
      </c>
      <c r="B73" s="101" t="e">
        <f>#REF!</f>
        <v>#REF!</v>
      </c>
      <c r="C73" s="101" t="e">
        <f>#REF!</f>
        <v>#REF!</v>
      </c>
      <c r="D73" s="101" t="e">
        <f>#REF!</f>
        <v>#REF!</v>
      </c>
      <c r="E73" s="101" t="e">
        <f>#REF!</f>
        <v>#REF!</v>
      </c>
      <c r="F73" s="101" t="e">
        <f>#REF!</f>
        <v>#REF!</v>
      </c>
      <c r="G73" s="101" t="e">
        <f>#REF!</f>
        <v>#REF!</v>
      </c>
      <c r="H73" s="101" t="e">
        <f>#REF!</f>
        <v>#REF!</v>
      </c>
      <c r="I73" s="100" t="e">
        <f>#REF!</f>
        <v>#REF!</v>
      </c>
      <c r="J73" s="100"/>
      <c r="K73" s="100"/>
      <c r="L73" s="100"/>
      <c r="M73" s="100"/>
      <c r="N73" s="100" t="e">
        <f>#REF!</f>
        <v>#REF!</v>
      </c>
      <c r="O73" s="100" t="e">
        <f>#REF!</f>
        <v>#REF!</v>
      </c>
      <c r="P73" s="100"/>
      <c r="Q73" s="100" t="e">
        <f>#REF!</f>
        <v>#REF!</v>
      </c>
      <c r="R73" s="100" t="e">
        <f>#REF!</f>
        <v>#REF!</v>
      </c>
      <c r="S73" s="100"/>
      <c r="T73" s="100" t="e">
        <f>#REF!</f>
        <v>#REF!</v>
      </c>
      <c r="U73" s="100"/>
      <c r="V73" s="100"/>
      <c r="W73" s="100"/>
      <c r="X73" s="100"/>
      <c r="Y73" s="100" t="e">
        <f>#REF!</f>
        <v>#REF!</v>
      </c>
      <c r="Z73" s="100" t="e">
        <f>#REF!</f>
        <v>#REF!</v>
      </c>
      <c r="AA73" s="100" t="e">
        <f>#REF!</f>
        <v>#REF!</v>
      </c>
      <c r="AB73" s="101" t="e">
        <f>#REF!</f>
        <v>#REF!</v>
      </c>
      <c r="AC73" s="101" t="e">
        <f>#REF!</f>
        <v>#REF!</v>
      </c>
      <c r="AD73" s="101" t="e">
        <f>#REF!</f>
        <v>#REF!</v>
      </c>
      <c r="AE73" s="101" t="e">
        <f>#REF!</f>
        <v>#REF!</v>
      </c>
      <c r="AF73" s="100" t="e">
        <f>#REF!</f>
        <v>#REF!</v>
      </c>
      <c r="AG73" s="100" t="e">
        <f>#REF!</f>
        <v>#REF!</v>
      </c>
      <c r="AH73" s="100" t="e">
        <f>#REF!</f>
        <v>#REF!</v>
      </c>
      <c r="AI73" s="101" t="e">
        <f>#REF!</f>
        <v>#REF!</v>
      </c>
      <c r="AJ73" s="101" t="e">
        <f>#REF!</f>
        <v>#REF!</v>
      </c>
      <c r="AK73" s="101" t="e">
        <f>#REF!</f>
        <v>#REF!</v>
      </c>
      <c r="AL73" s="101" t="e">
        <f>#REF!</f>
        <v>#REF!</v>
      </c>
      <c r="AM73" s="101" t="e">
        <f>#REF!</f>
        <v>#REF!</v>
      </c>
      <c r="AN73" s="101" t="e">
        <f>#REF!</f>
        <v>#REF!</v>
      </c>
      <c r="AO73" s="101" t="e">
        <f>#REF!</f>
        <v>#REF!</v>
      </c>
      <c r="AP73" s="101" t="e">
        <f>#REF!</f>
        <v>#REF!</v>
      </c>
      <c r="AQ73" s="94"/>
      <c r="AR73" s="94" t="s">
        <v>291</v>
      </c>
      <c r="AS73" s="89" t="e">
        <f>#REF!</f>
        <v>#REF!</v>
      </c>
      <c r="AT73" s="100" t="e">
        <f>#REF!</f>
        <v>#REF!</v>
      </c>
      <c r="AU73" s="100"/>
      <c r="AV73" s="100" t="e">
        <f>#REF!</f>
        <v>#REF!</v>
      </c>
      <c r="AW73" s="100" t="e">
        <f>#REF!</f>
        <v>#REF!</v>
      </c>
      <c r="AX73" s="100"/>
      <c r="AY73" s="100" t="e">
        <f>#REF!</f>
        <v>#REF!</v>
      </c>
      <c r="AZ73" s="100" t="e">
        <f>#REF!</f>
        <v>#REF!</v>
      </c>
      <c r="BA73" s="100" t="e">
        <f>#REF!</f>
        <v>#REF!</v>
      </c>
      <c r="BB73" s="100" t="e">
        <f>#REF!</f>
        <v>#REF!</v>
      </c>
      <c r="BC73" s="100" t="e">
        <f>#REF!</f>
        <v>#REF!</v>
      </c>
      <c r="BD73" s="100" t="e">
        <f>#REF!</f>
        <v>#REF!</v>
      </c>
      <c r="BE73" s="100" t="e">
        <f>#REF!</f>
        <v>#REF!</v>
      </c>
      <c r="BF73" s="100" t="e">
        <f>#REF!</f>
        <v>#REF!</v>
      </c>
      <c r="BG73" s="100" t="e">
        <f>#REF!</f>
        <v>#REF!</v>
      </c>
      <c r="BH73" s="100" t="e">
        <f>#REF!</f>
        <v>#REF!</v>
      </c>
      <c r="BI73" s="100" t="e">
        <f>#REF!</f>
        <v>#REF!</v>
      </c>
      <c r="BJ73" s="100" t="e">
        <f>#REF!</f>
        <v>#REF!</v>
      </c>
      <c r="BK73" s="100" t="e">
        <f>#REF!</f>
        <v>#REF!</v>
      </c>
      <c r="BL73" s="102" t="e">
        <f>#REF!</f>
        <v>#REF!</v>
      </c>
      <c r="BM73" s="100" t="e">
        <f t="shared" si="1"/>
        <v>#REF!</v>
      </c>
      <c r="BN73" s="94"/>
      <c r="BO73" s="99"/>
      <c r="BP73" s="94"/>
      <c r="BQ73" s="96"/>
      <c r="BR73" s="94"/>
      <c r="BS73" s="94"/>
      <c r="BT73" s="97"/>
      <c r="BU73" s="97"/>
      <c r="BV73" s="94"/>
      <c r="BW73" s="94"/>
      <c r="BX73" s="94"/>
      <c r="BY73" s="94"/>
      <c r="BZ73" s="94"/>
      <c r="CA73" s="94"/>
      <c r="CB73" s="94"/>
      <c r="CC73" s="94"/>
      <c r="CD73" s="94"/>
      <c r="CE73" s="94"/>
      <c r="CF73" s="94"/>
      <c r="CG73" s="94"/>
      <c r="CH73" s="94"/>
      <c r="CI73" s="94"/>
      <c r="CJ73" s="94"/>
      <c r="CK73" s="94"/>
      <c r="CL73" s="94"/>
      <c r="CM73" s="94"/>
      <c r="CN73" s="94"/>
      <c r="CO73" s="94"/>
      <c r="CP73" s="94"/>
      <c r="CQ73" s="94"/>
    </row>
    <row r="74" spans="1:95" ht="293.25" x14ac:dyDescent="0.2">
      <c r="A74" s="100" t="e">
        <f>#REF!</f>
        <v>#REF!</v>
      </c>
      <c r="B74" s="101" t="e">
        <f>#REF!</f>
        <v>#REF!</v>
      </c>
      <c r="C74" s="101" t="e">
        <f>#REF!</f>
        <v>#REF!</v>
      </c>
      <c r="D74" s="101" t="e">
        <f>#REF!</f>
        <v>#REF!</v>
      </c>
      <c r="E74" s="101" t="e">
        <f>#REF!</f>
        <v>#REF!</v>
      </c>
      <c r="F74" s="101" t="e">
        <f>#REF!</f>
        <v>#REF!</v>
      </c>
      <c r="G74" s="101" t="e">
        <f>#REF!</f>
        <v>#REF!</v>
      </c>
      <c r="H74" s="101" t="e">
        <f>#REF!</f>
        <v>#REF!</v>
      </c>
      <c r="I74" s="100" t="e">
        <f>#REF!</f>
        <v>#REF!</v>
      </c>
      <c r="J74" s="100"/>
      <c r="K74" s="100"/>
      <c r="L74" s="100"/>
      <c r="M74" s="100"/>
      <c r="N74" s="100" t="e">
        <f>#REF!</f>
        <v>#REF!</v>
      </c>
      <c r="O74" s="100" t="e">
        <f>#REF!</f>
        <v>#REF!</v>
      </c>
      <c r="P74" s="100"/>
      <c r="Q74" s="100" t="e">
        <f>#REF!</f>
        <v>#REF!</v>
      </c>
      <c r="R74" s="100" t="e">
        <f>#REF!</f>
        <v>#REF!</v>
      </c>
      <c r="S74" s="100"/>
      <c r="T74" s="100" t="e">
        <f>#REF!</f>
        <v>#REF!</v>
      </c>
      <c r="U74" s="100"/>
      <c r="V74" s="100"/>
      <c r="W74" s="100"/>
      <c r="X74" s="100"/>
      <c r="Y74" s="100" t="e">
        <f>#REF!</f>
        <v>#REF!</v>
      </c>
      <c r="Z74" s="100" t="e">
        <f>#REF!</f>
        <v>#REF!</v>
      </c>
      <c r="AA74" s="100" t="e">
        <f>#REF!</f>
        <v>#REF!</v>
      </c>
      <c r="AB74" s="101" t="e">
        <f>#REF!</f>
        <v>#REF!</v>
      </c>
      <c r="AC74" s="101" t="e">
        <f>#REF!</f>
        <v>#REF!</v>
      </c>
      <c r="AD74" s="101" t="e">
        <f>#REF!</f>
        <v>#REF!</v>
      </c>
      <c r="AE74" s="101" t="e">
        <f>#REF!</f>
        <v>#REF!</v>
      </c>
      <c r="AF74" s="100" t="e">
        <f>#REF!</f>
        <v>#REF!</v>
      </c>
      <c r="AG74" s="100" t="e">
        <f>#REF!</f>
        <v>#REF!</v>
      </c>
      <c r="AH74" s="100" t="e">
        <f>#REF!</f>
        <v>#REF!</v>
      </c>
      <c r="AI74" s="101" t="e">
        <f>#REF!</f>
        <v>#REF!</v>
      </c>
      <c r="AJ74" s="101" t="e">
        <f>#REF!</f>
        <v>#REF!</v>
      </c>
      <c r="AK74" s="101" t="e">
        <f>#REF!</f>
        <v>#REF!</v>
      </c>
      <c r="AL74" s="101" t="e">
        <f>#REF!</f>
        <v>#REF!</v>
      </c>
      <c r="AM74" s="101" t="e">
        <f>#REF!</f>
        <v>#REF!</v>
      </c>
      <c r="AN74" s="101" t="e">
        <f>#REF!</f>
        <v>#REF!</v>
      </c>
      <c r="AO74" s="101" t="e">
        <f>#REF!</f>
        <v>#REF!</v>
      </c>
      <c r="AP74" s="101" t="e">
        <f>#REF!</f>
        <v>#REF!</v>
      </c>
      <c r="AQ74" s="94"/>
      <c r="AR74" s="94" t="s">
        <v>291</v>
      </c>
      <c r="AS74" s="89" t="e">
        <f>#REF!</f>
        <v>#REF!</v>
      </c>
      <c r="AT74" s="100" t="e">
        <f>#REF!</f>
        <v>#REF!</v>
      </c>
      <c r="AU74" s="100"/>
      <c r="AV74" s="100" t="e">
        <f>#REF!</f>
        <v>#REF!</v>
      </c>
      <c r="AW74" s="100" t="e">
        <f>#REF!</f>
        <v>#REF!</v>
      </c>
      <c r="AX74" s="100"/>
      <c r="AY74" s="100" t="e">
        <f>#REF!</f>
        <v>#REF!</v>
      </c>
      <c r="AZ74" s="100" t="e">
        <f>#REF!</f>
        <v>#REF!</v>
      </c>
      <c r="BA74" s="100" t="e">
        <f>#REF!</f>
        <v>#REF!</v>
      </c>
      <c r="BB74" s="100" t="e">
        <f>#REF!</f>
        <v>#REF!</v>
      </c>
      <c r="BC74" s="100" t="e">
        <f>#REF!</f>
        <v>#REF!</v>
      </c>
      <c r="BD74" s="100" t="e">
        <f>#REF!</f>
        <v>#REF!</v>
      </c>
      <c r="BE74" s="100" t="e">
        <f>#REF!</f>
        <v>#REF!</v>
      </c>
      <c r="BF74" s="100" t="e">
        <f>#REF!</f>
        <v>#REF!</v>
      </c>
      <c r="BG74" s="100" t="e">
        <f>#REF!</f>
        <v>#REF!</v>
      </c>
      <c r="BH74" s="100" t="e">
        <f>#REF!</f>
        <v>#REF!</v>
      </c>
      <c r="BI74" s="100" t="e">
        <f>#REF!</f>
        <v>#REF!</v>
      </c>
      <c r="BJ74" s="100" t="e">
        <f>#REF!</f>
        <v>#REF!</v>
      </c>
      <c r="BK74" s="100" t="e">
        <f>#REF!</f>
        <v>#REF!</v>
      </c>
      <c r="BL74" s="102" t="e">
        <f>#REF!</f>
        <v>#REF!</v>
      </c>
      <c r="BM74" s="100" t="e">
        <f t="shared" si="1"/>
        <v>#REF!</v>
      </c>
      <c r="BN74" s="94"/>
      <c r="BO74" s="99"/>
      <c r="BP74" s="94"/>
      <c r="BQ74" s="96"/>
      <c r="BR74" s="94"/>
      <c r="BS74" s="94"/>
      <c r="BT74" s="97"/>
      <c r="BU74" s="97"/>
      <c r="BV74" s="94"/>
      <c r="BW74" s="94"/>
      <c r="BX74" s="94"/>
      <c r="BY74" s="94"/>
      <c r="BZ74" s="94"/>
      <c r="CA74" s="94"/>
      <c r="CB74" s="94"/>
      <c r="CC74" s="94"/>
      <c r="CD74" s="94"/>
      <c r="CE74" s="94"/>
      <c r="CF74" s="94"/>
      <c r="CG74" s="94"/>
      <c r="CH74" s="94"/>
      <c r="CI74" s="94"/>
      <c r="CJ74" s="94"/>
      <c r="CK74" s="94"/>
      <c r="CL74" s="94"/>
      <c r="CM74" s="94"/>
      <c r="CN74" s="94"/>
      <c r="CO74" s="94"/>
      <c r="CP74" s="94"/>
      <c r="CQ74" s="94"/>
    </row>
    <row r="75" spans="1:95" ht="293.25" x14ac:dyDescent="0.2">
      <c r="A75" s="100" t="e">
        <f>#REF!</f>
        <v>#REF!</v>
      </c>
      <c r="B75" s="101" t="e">
        <f>#REF!</f>
        <v>#REF!</v>
      </c>
      <c r="C75" s="101" t="e">
        <f>#REF!</f>
        <v>#REF!</v>
      </c>
      <c r="D75" s="101" t="e">
        <f>#REF!</f>
        <v>#REF!</v>
      </c>
      <c r="E75" s="101" t="e">
        <f>#REF!</f>
        <v>#REF!</v>
      </c>
      <c r="F75" s="101" t="e">
        <f>#REF!</f>
        <v>#REF!</v>
      </c>
      <c r="G75" s="101" t="e">
        <f>#REF!</f>
        <v>#REF!</v>
      </c>
      <c r="H75" s="101" t="e">
        <f>#REF!</f>
        <v>#REF!</v>
      </c>
      <c r="I75" s="100" t="e">
        <f>#REF!</f>
        <v>#REF!</v>
      </c>
      <c r="J75" s="100"/>
      <c r="K75" s="100"/>
      <c r="L75" s="100"/>
      <c r="M75" s="100"/>
      <c r="N75" s="100" t="e">
        <f>#REF!</f>
        <v>#REF!</v>
      </c>
      <c r="O75" s="100" t="e">
        <f>#REF!</f>
        <v>#REF!</v>
      </c>
      <c r="P75" s="100"/>
      <c r="Q75" s="100" t="e">
        <f>#REF!</f>
        <v>#REF!</v>
      </c>
      <c r="R75" s="100" t="e">
        <f>#REF!</f>
        <v>#REF!</v>
      </c>
      <c r="S75" s="100"/>
      <c r="T75" s="100" t="e">
        <f>#REF!</f>
        <v>#REF!</v>
      </c>
      <c r="U75" s="100"/>
      <c r="V75" s="100"/>
      <c r="W75" s="100"/>
      <c r="X75" s="100"/>
      <c r="Y75" s="100" t="e">
        <f>#REF!</f>
        <v>#REF!</v>
      </c>
      <c r="Z75" s="100" t="e">
        <f>#REF!</f>
        <v>#REF!</v>
      </c>
      <c r="AA75" s="100" t="e">
        <f>#REF!</f>
        <v>#REF!</v>
      </c>
      <c r="AB75" s="101" t="e">
        <f>#REF!</f>
        <v>#REF!</v>
      </c>
      <c r="AC75" s="101" t="e">
        <f>#REF!</f>
        <v>#REF!</v>
      </c>
      <c r="AD75" s="101" t="e">
        <f>#REF!</f>
        <v>#REF!</v>
      </c>
      <c r="AE75" s="101" t="e">
        <f>#REF!</f>
        <v>#REF!</v>
      </c>
      <c r="AF75" s="100" t="e">
        <f>#REF!</f>
        <v>#REF!</v>
      </c>
      <c r="AG75" s="100" t="e">
        <f>#REF!</f>
        <v>#REF!</v>
      </c>
      <c r="AH75" s="100" t="e">
        <f>#REF!</f>
        <v>#REF!</v>
      </c>
      <c r="AI75" s="101" t="e">
        <f>#REF!</f>
        <v>#REF!</v>
      </c>
      <c r="AJ75" s="101" t="e">
        <f>#REF!</f>
        <v>#REF!</v>
      </c>
      <c r="AK75" s="101" t="e">
        <f>#REF!</f>
        <v>#REF!</v>
      </c>
      <c r="AL75" s="101" t="e">
        <f>#REF!</f>
        <v>#REF!</v>
      </c>
      <c r="AM75" s="101" t="e">
        <f>#REF!</f>
        <v>#REF!</v>
      </c>
      <c r="AN75" s="101" t="e">
        <f>#REF!</f>
        <v>#REF!</v>
      </c>
      <c r="AO75" s="101" t="e">
        <f>#REF!</f>
        <v>#REF!</v>
      </c>
      <c r="AP75" s="101" t="e">
        <f>#REF!</f>
        <v>#REF!</v>
      </c>
      <c r="AQ75" s="94"/>
      <c r="AR75" s="94" t="s">
        <v>291</v>
      </c>
      <c r="AS75" s="89" t="e">
        <f>#REF!</f>
        <v>#REF!</v>
      </c>
      <c r="AT75" s="100" t="e">
        <f>#REF!</f>
        <v>#REF!</v>
      </c>
      <c r="AU75" s="100"/>
      <c r="AV75" s="100" t="e">
        <f>#REF!</f>
        <v>#REF!</v>
      </c>
      <c r="AW75" s="100" t="e">
        <f>#REF!</f>
        <v>#REF!</v>
      </c>
      <c r="AX75" s="100"/>
      <c r="AY75" s="100" t="e">
        <f>#REF!</f>
        <v>#REF!</v>
      </c>
      <c r="AZ75" s="100" t="e">
        <f>#REF!</f>
        <v>#REF!</v>
      </c>
      <c r="BA75" s="100" t="e">
        <f>#REF!</f>
        <v>#REF!</v>
      </c>
      <c r="BB75" s="100" t="e">
        <f>#REF!</f>
        <v>#REF!</v>
      </c>
      <c r="BC75" s="100" t="e">
        <f>#REF!</f>
        <v>#REF!</v>
      </c>
      <c r="BD75" s="100" t="e">
        <f>#REF!</f>
        <v>#REF!</v>
      </c>
      <c r="BE75" s="100" t="e">
        <f>#REF!</f>
        <v>#REF!</v>
      </c>
      <c r="BF75" s="100" t="e">
        <f>#REF!</f>
        <v>#REF!</v>
      </c>
      <c r="BG75" s="100" t="e">
        <f>#REF!</f>
        <v>#REF!</v>
      </c>
      <c r="BH75" s="100" t="e">
        <f>#REF!</f>
        <v>#REF!</v>
      </c>
      <c r="BI75" s="100" t="e">
        <f>#REF!</f>
        <v>#REF!</v>
      </c>
      <c r="BJ75" s="100" t="e">
        <f>#REF!</f>
        <v>#REF!</v>
      </c>
      <c r="BK75" s="100" t="e">
        <f>#REF!</f>
        <v>#REF!</v>
      </c>
      <c r="BL75" s="102" t="e">
        <f>#REF!</f>
        <v>#REF!</v>
      </c>
      <c r="BM75" s="100" t="e">
        <f t="shared" si="1"/>
        <v>#REF!</v>
      </c>
      <c r="BN75" s="94"/>
      <c r="BO75" s="99"/>
      <c r="BP75" s="94"/>
      <c r="BQ75" s="96"/>
      <c r="BR75" s="94"/>
      <c r="BS75" s="94"/>
      <c r="BT75" s="97"/>
      <c r="BU75" s="97"/>
      <c r="BV75" s="94"/>
      <c r="BW75" s="94"/>
      <c r="BX75" s="94"/>
      <c r="BY75" s="94"/>
      <c r="BZ75" s="94"/>
      <c r="CA75" s="94"/>
      <c r="CB75" s="94"/>
      <c r="CC75" s="94"/>
      <c r="CD75" s="94"/>
      <c r="CE75" s="94"/>
      <c r="CF75" s="94"/>
      <c r="CG75" s="94"/>
      <c r="CH75" s="94"/>
      <c r="CI75" s="94"/>
      <c r="CJ75" s="94"/>
      <c r="CK75" s="94"/>
      <c r="CL75" s="94"/>
      <c r="CM75" s="94"/>
      <c r="CN75" s="94"/>
      <c r="CO75" s="94"/>
      <c r="CP75" s="94"/>
      <c r="CQ75" s="94"/>
    </row>
    <row r="76" spans="1:95" ht="293.25" x14ac:dyDescent="0.2">
      <c r="A76" s="100" t="e">
        <f>#REF!</f>
        <v>#REF!</v>
      </c>
      <c r="B76" s="101" t="e">
        <f>#REF!</f>
        <v>#REF!</v>
      </c>
      <c r="C76" s="101" t="e">
        <f>#REF!</f>
        <v>#REF!</v>
      </c>
      <c r="D76" s="101" t="e">
        <f>#REF!</f>
        <v>#REF!</v>
      </c>
      <c r="E76" s="101" t="e">
        <f>#REF!</f>
        <v>#REF!</v>
      </c>
      <c r="F76" s="101" t="e">
        <f>#REF!</f>
        <v>#REF!</v>
      </c>
      <c r="G76" s="101" t="e">
        <f>#REF!</f>
        <v>#REF!</v>
      </c>
      <c r="H76" s="101" t="e">
        <f>#REF!</f>
        <v>#REF!</v>
      </c>
      <c r="I76" s="100" t="e">
        <f>#REF!</f>
        <v>#REF!</v>
      </c>
      <c r="J76" s="100"/>
      <c r="K76" s="100"/>
      <c r="L76" s="100"/>
      <c r="M76" s="100"/>
      <c r="N76" s="100" t="e">
        <f>#REF!</f>
        <v>#REF!</v>
      </c>
      <c r="O76" s="100" t="e">
        <f>#REF!</f>
        <v>#REF!</v>
      </c>
      <c r="P76" s="100"/>
      <c r="Q76" s="100" t="e">
        <f>#REF!</f>
        <v>#REF!</v>
      </c>
      <c r="R76" s="100" t="e">
        <f>#REF!</f>
        <v>#REF!</v>
      </c>
      <c r="S76" s="100"/>
      <c r="T76" s="100" t="e">
        <f>#REF!</f>
        <v>#REF!</v>
      </c>
      <c r="U76" s="100"/>
      <c r="V76" s="100"/>
      <c r="W76" s="100"/>
      <c r="X76" s="100"/>
      <c r="Y76" s="100" t="e">
        <f>#REF!</f>
        <v>#REF!</v>
      </c>
      <c r="Z76" s="100" t="e">
        <f>#REF!</f>
        <v>#REF!</v>
      </c>
      <c r="AA76" s="100" t="e">
        <f>#REF!</f>
        <v>#REF!</v>
      </c>
      <c r="AB76" s="101" t="e">
        <f>#REF!</f>
        <v>#REF!</v>
      </c>
      <c r="AC76" s="101" t="e">
        <f>#REF!</f>
        <v>#REF!</v>
      </c>
      <c r="AD76" s="101" t="e">
        <f>#REF!</f>
        <v>#REF!</v>
      </c>
      <c r="AE76" s="101" t="e">
        <f>#REF!</f>
        <v>#REF!</v>
      </c>
      <c r="AF76" s="100" t="e">
        <f>#REF!</f>
        <v>#REF!</v>
      </c>
      <c r="AG76" s="100" t="e">
        <f>#REF!</f>
        <v>#REF!</v>
      </c>
      <c r="AH76" s="100" t="e">
        <f>#REF!</f>
        <v>#REF!</v>
      </c>
      <c r="AI76" s="101" t="e">
        <f>#REF!</f>
        <v>#REF!</v>
      </c>
      <c r="AJ76" s="101" t="e">
        <f>#REF!</f>
        <v>#REF!</v>
      </c>
      <c r="AK76" s="101" t="e">
        <f>#REF!</f>
        <v>#REF!</v>
      </c>
      <c r="AL76" s="101" t="e">
        <f>#REF!</f>
        <v>#REF!</v>
      </c>
      <c r="AM76" s="101" t="e">
        <f>#REF!</f>
        <v>#REF!</v>
      </c>
      <c r="AN76" s="101" t="e">
        <f>#REF!</f>
        <v>#REF!</v>
      </c>
      <c r="AO76" s="101" t="e">
        <f>#REF!</f>
        <v>#REF!</v>
      </c>
      <c r="AP76" s="101" t="e">
        <f>#REF!</f>
        <v>#REF!</v>
      </c>
      <c r="AQ76" s="94"/>
      <c r="AR76" s="94" t="s">
        <v>291</v>
      </c>
      <c r="AS76" s="89" t="e">
        <f>#REF!</f>
        <v>#REF!</v>
      </c>
      <c r="AT76" s="100" t="e">
        <f>#REF!</f>
        <v>#REF!</v>
      </c>
      <c r="AU76" s="100"/>
      <c r="AV76" s="100" t="e">
        <f>#REF!</f>
        <v>#REF!</v>
      </c>
      <c r="AW76" s="100" t="e">
        <f>#REF!</f>
        <v>#REF!</v>
      </c>
      <c r="AX76" s="100"/>
      <c r="AY76" s="100" t="e">
        <f>#REF!</f>
        <v>#REF!</v>
      </c>
      <c r="AZ76" s="100" t="e">
        <f>#REF!</f>
        <v>#REF!</v>
      </c>
      <c r="BA76" s="100" t="e">
        <f>#REF!</f>
        <v>#REF!</v>
      </c>
      <c r="BB76" s="100" t="e">
        <f>#REF!</f>
        <v>#REF!</v>
      </c>
      <c r="BC76" s="100" t="e">
        <f>#REF!</f>
        <v>#REF!</v>
      </c>
      <c r="BD76" s="100" t="e">
        <f>#REF!</f>
        <v>#REF!</v>
      </c>
      <c r="BE76" s="100" t="e">
        <f>#REF!</f>
        <v>#REF!</v>
      </c>
      <c r="BF76" s="100" t="e">
        <f>#REF!</f>
        <v>#REF!</v>
      </c>
      <c r="BG76" s="100" t="e">
        <f>#REF!</f>
        <v>#REF!</v>
      </c>
      <c r="BH76" s="100" t="e">
        <f>#REF!</f>
        <v>#REF!</v>
      </c>
      <c r="BI76" s="100" t="e">
        <f>#REF!</f>
        <v>#REF!</v>
      </c>
      <c r="BJ76" s="100" t="e">
        <f>#REF!</f>
        <v>#REF!</v>
      </c>
      <c r="BK76" s="100" t="e">
        <f>#REF!</f>
        <v>#REF!</v>
      </c>
      <c r="BL76" s="102" t="e">
        <f>#REF!</f>
        <v>#REF!</v>
      </c>
      <c r="BM76" s="100" t="e">
        <f t="shared" si="1"/>
        <v>#REF!</v>
      </c>
      <c r="BN76" s="94"/>
      <c r="BO76" s="99"/>
      <c r="BP76" s="94"/>
      <c r="BQ76" s="96"/>
      <c r="BR76" s="94"/>
      <c r="BS76" s="94"/>
      <c r="BT76" s="97"/>
      <c r="BU76" s="97"/>
      <c r="BV76" s="94"/>
      <c r="BW76" s="94"/>
      <c r="BX76" s="94"/>
      <c r="BY76" s="94"/>
      <c r="BZ76" s="94"/>
      <c r="CA76" s="94"/>
      <c r="CB76" s="94"/>
      <c r="CC76" s="94"/>
      <c r="CD76" s="94"/>
      <c r="CE76" s="94"/>
      <c r="CF76" s="94"/>
      <c r="CG76" s="94"/>
      <c r="CH76" s="94"/>
      <c r="CI76" s="94"/>
      <c r="CJ76" s="94"/>
      <c r="CK76" s="94"/>
      <c r="CL76" s="94"/>
      <c r="CM76" s="94"/>
      <c r="CN76" s="94"/>
      <c r="CO76" s="94"/>
      <c r="CP76" s="94"/>
      <c r="CQ76" s="94"/>
    </row>
    <row r="77" spans="1:95" ht="293.25" x14ac:dyDescent="0.2">
      <c r="A77" s="100" t="e">
        <f>#REF!</f>
        <v>#REF!</v>
      </c>
      <c r="B77" s="101" t="e">
        <f>#REF!</f>
        <v>#REF!</v>
      </c>
      <c r="C77" s="101" t="e">
        <f>#REF!</f>
        <v>#REF!</v>
      </c>
      <c r="D77" s="101" t="e">
        <f>#REF!</f>
        <v>#REF!</v>
      </c>
      <c r="E77" s="101" t="e">
        <f>#REF!</f>
        <v>#REF!</v>
      </c>
      <c r="F77" s="101" t="e">
        <f>#REF!</f>
        <v>#REF!</v>
      </c>
      <c r="G77" s="101" t="e">
        <f>#REF!</f>
        <v>#REF!</v>
      </c>
      <c r="H77" s="101" t="e">
        <f>#REF!</f>
        <v>#REF!</v>
      </c>
      <c r="I77" s="100" t="e">
        <f>#REF!</f>
        <v>#REF!</v>
      </c>
      <c r="J77" s="100"/>
      <c r="K77" s="100"/>
      <c r="L77" s="100"/>
      <c r="M77" s="100"/>
      <c r="N77" s="100" t="e">
        <f>#REF!</f>
        <v>#REF!</v>
      </c>
      <c r="O77" s="100" t="e">
        <f>#REF!</f>
        <v>#REF!</v>
      </c>
      <c r="P77" s="100"/>
      <c r="Q77" s="100" t="e">
        <f>#REF!</f>
        <v>#REF!</v>
      </c>
      <c r="R77" s="100" t="e">
        <f>#REF!</f>
        <v>#REF!</v>
      </c>
      <c r="S77" s="100"/>
      <c r="T77" s="100" t="e">
        <f>#REF!</f>
        <v>#REF!</v>
      </c>
      <c r="U77" s="100"/>
      <c r="V77" s="100"/>
      <c r="W77" s="100"/>
      <c r="X77" s="100"/>
      <c r="Y77" s="100" t="e">
        <f>#REF!</f>
        <v>#REF!</v>
      </c>
      <c r="Z77" s="100" t="e">
        <f>#REF!</f>
        <v>#REF!</v>
      </c>
      <c r="AA77" s="100" t="e">
        <f>#REF!</f>
        <v>#REF!</v>
      </c>
      <c r="AB77" s="101" t="e">
        <f>#REF!</f>
        <v>#REF!</v>
      </c>
      <c r="AC77" s="101" t="e">
        <f>#REF!</f>
        <v>#REF!</v>
      </c>
      <c r="AD77" s="101" t="e">
        <f>#REF!</f>
        <v>#REF!</v>
      </c>
      <c r="AE77" s="101" t="e">
        <f>#REF!</f>
        <v>#REF!</v>
      </c>
      <c r="AF77" s="100" t="e">
        <f>#REF!</f>
        <v>#REF!</v>
      </c>
      <c r="AG77" s="100" t="e">
        <f>#REF!</f>
        <v>#REF!</v>
      </c>
      <c r="AH77" s="100" t="e">
        <f>#REF!</f>
        <v>#REF!</v>
      </c>
      <c r="AI77" s="101" t="e">
        <f>#REF!</f>
        <v>#REF!</v>
      </c>
      <c r="AJ77" s="101" t="e">
        <f>#REF!</f>
        <v>#REF!</v>
      </c>
      <c r="AK77" s="101" t="e">
        <f>#REF!</f>
        <v>#REF!</v>
      </c>
      <c r="AL77" s="101" t="e">
        <f>#REF!</f>
        <v>#REF!</v>
      </c>
      <c r="AM77" s="101" t="e">
        <f>#REF!</f>
        <v>#REF!</v>
      </c>
      <c r="AN77" s="101" t="e">
        <f>#REF!</f>
        <v>#REF!</v>
      </c>
      <c r="AO77" s="101" t="e">
        <f>#REF!</f>
        <v>#REF!</v>
      </c>
      <c r="AP77" s="101" t="e">
        <f>#REF!</f>
        <v>#REF!</v>
      </c>
      <c r="AQ77" s="94"/>
      <c r="AR77" s="94" t="s">
        <v>291</v>
      </c>
      <c r="AS77" s="89" t="e">
        <f>#REF!</f>
        <v>#REF!</v>
      </c>
      <c r="AT77" s="100" t="e">
        <f>#REF!</f>
        <v>#REF!</v>
      </c>
      <c r="AU77" s="100"/>
      <c r="AV77" s="100" t="e">
        <f>#REF!</f>
        <v>#REF!</v>
      </c>
      <c r="AW77" s="100" t="e">
        <f>#REF!</f>
        <v>#REF!</v>
      </c>
      <c r="AX77" s="100"/>
      <c r="AY77" s="100" t="e">
        <f>#REF!</f>
        <v>#REF!</v>
      </c>
      <c r="AZ77" s="100" t="e">
        <f>#REF!</f>
        <v>#REF!</v>
      </c>
      <c r="BA77" s="100" t="e">
        <f>#REF!</f>
        <v>#REF!</v>
      </c>
      <c r="BB77" s="100" t="e">
        <f>#REF!</f>
        <v>#REF!</v>
      </c>
      <c r="BC77" s="100" t="e">
        <f>#REF!</f>
        <v>#REF!</v>
      </c>
      <c r="BD77" s="100" t="e">
        <f>#REF!</f>
        <v>#REF!</v>
      </c>
      <c r="BE77" s="100" t="e">
        <f>#REF!</f>
        <v>#REF!</v>
      </c>
      <c r="BF77" s="100" t="e">
        <f>#REF!</f>
        <v>#REF!</v>
      </c>
      <c r="BG77" s="100" t="e">
        <f>#REF!</f>
        <v>#REF!</v>
      </c>
      <c r="BH77" s="100" t="e">
        <f>#REF!</f>
        <v>#REF!</v>
      </c>
      <c r="BI77" s="100" t="e">
        <f>#REF!</f>
        <v>#REF!</v>
      </c>
      <c r="BJ77" s="100" t="e">
        <f>#REF!</f>
        <v>#REF!</v>
      </c>
      <c r="BK77" s="100" t="e">
        <f>#REF!</f>
        <v>#REF!</v>
      </c>
      <c r="BL77" s="102" t="e">
        <f>#REF!</f>
        <v>#REF!</v>
      </c>
      <c r="BM77" s="100" t="e">
        <f t="shared" si="1"/>
        <v>#REF!</v>
      </c>
      <c r="BN77" s="94"/>
      <c r="BO77" s="99"/>
      <c r="BP77" s="94"/>
      <c r="BQ77" s="96"/>
      <c r="BR77" s="94"/>
      <c r="BS77" s="94"/>
      <c r="BT77" s="97"/>
      <c r="BU77" s="97"/>
      <c r="BV77" s="94"/>
      <c r="BW77" s="94"/>
      <c r="BX77" s="94"/>
      <c r="BY77" s="94"/>
      <c r="BZ77" s="94"/>
      <c r="CA77" s="94"/>
      <c r="CB77" s="94"/>
      <c r="CC77" s="94"/>
      <c r="CD77" s="94"/>
      <c r="CE77" s="94"/>
      <c r="CF77" s="94"/>
      <c r="CG77" s="94"/>
      <c r="CH77" s="94"/>
      <c r="CI77" s="94"/>
      <c r="CJ77" s="94"/>
      <c r="CK77" s="94"/>
      <c r="CL77" s="94"/>
      <c r="CM77" s="94"/>
      <c r="CN77" s="94"/>
      <c r="CO77" s="94"/>
      <c r="CP77" s="94"/>
      <c r="CQ77" s="94"/>
    </row>
    <row r="78" spans="1:95" ht="293.25" x14ac:dyDescent="0.2">
      <c r="A78" s="100" t="e">
        <f>#REF!</f>
        <v>#REF!</v>
      </c>
      <c r="B78" s="101" t="e">
        <f>#REF!</f>
        <v>#REF!</v>
      </c>
      <c r="C78" s="101" t="e">
        <f>#REF!</f>
        <v>#REF!</v>
      </c>
      <c r="D78" s="101" t="e">
        <f>#REF!</f>
        <v>#REF!</v>
      </c>
      <c r="E78" s="101" t="e">
        <f>#REF!</f>
        <v>#REF!</v>
      </c>
      <c r="F78" s="101" t="e">
        <f>#REF!</f>
        <v>#REF!</v>
      </c>
      <c r="G78" s="101" t="e">
        <f>#REF!</f>
        <v>#REF!</v>
      </c>
      <c r="H78" s="101" t="e">
        <f>#REF!</f>
        <v>#REF!</v>
      </c>
      <c r="I78" s="100" t="e">
        <f>#REF!</f>
        <v>#REF!</v>
      </c>
      <c r="J78" s="100"/>
      <c r="K78" s="100"/>
      <c r="L78" s="100"/>
      <c r="M78" s="100"/>
      <c r="N78" s="100" t="e">
        <f>#REF!</f>
        <v>#REF!</v>
      </c>
      <c r="O78" s="100" t="e">
        <f>#REF!</f>
        <v>#REF!</v>
      </c>
      <c r="P78" s="100"/>
      <c r="Q78" s="100" t="e">
        <f>#REF!</f>
        <v>#REF!</v>
      </c>
      <c r="R78" s="100" t="e">
        <f>#REF!</f>
        <v>#REF!</v>
      </c>
      <c r="S78" s="100"/>
      <c r="T78" s="100" t="e">
        <f>#REF!</f>
        <v>#REF!</v>
      </c>
      <c r="U78" s="100"/>
      <c r="V78" s="100"/>
      <c r="W78" s="100"/>
      <c r="X78" s="100"/>
      <c r="Y78" s="100" t="e">
        <f>#REF!</f>
        <v>#REF!</v>
      </c>
      <c r="Z78" s="100" t="e">
        <f>#REF!</f>
        <v>#REF!</v>
      </c>
      <c r="AA78" s="100" t="e">
        <f>#REF!</f>
        <v>#REF!</v>
      </c>
      <c r="AB78" s="101" t="e">
        <f>#REF!</f>
        <v>#REF!</v>
      </c>
      <c r="AC78" s="101" t="e">
        <f>#REF!</f>
        <v>#REF!</v>
      </c>
      <c r="AD78" s="101" t="e">
        <f>#REF!</f>
        <v>#REF!</v>
      </c>
      <c r="AE78" s="101" t="e">
        <f>#REF!</f>
        <v>#REF!</v>
      </c>
      <c r="AF78" s="100" t="e">
        <f>#REF!</f>
        <v>#REF!</v>
      </c>
      <c r="AG78" s="100" t="e">
        <f>#REF!</f>
        <v>#REF!</v>
      </c>
      <c r="AH78" s="100" t="e">
        <f>#REF!</f>
        <v>#REF!</v>
      </c>
      <c r="AI78" s="101" t="e">
        <f>#REF!</f>
        <v>#REF!</v>
      </c>
      <c r="AJ78" s="101" t="e">
        <f>#REF!</f>
        <v>#REF!</v>
      </c>
      <c r="AK78" s="101" t="e">
        <f>#REF!</f>
        <v>#REF!</v>
      </c>
      <c r="AL78" s="101" t="e">
        <f>#REF!</f>
        <v>#REF!</v>
      </c>
      <c r="AM78" s="101" t="e">
        <f>#REF!</f>
        <v>#REF!</v>
      </c>
      <c r="AN78" s="101" t="e">
        <f>#REF!</f>
        <v>#REF!</v>
      </c>
      <c r="AO78" s="101" t="e">
        <f>#REF!</f>
        <v>#REF!</v>
      </c>
      <c r="AP78" s="101" t="e">
        <f>#REF!</f>
        <v>#REF!</v>
      </c>
      <c r="AQ78" s="94"/>
      <c r="AR78" s="94" t="s">
        <v>291</v>
      </c>
      <c r="AS78" s="89" t="e">
        <f>#REF!</f>
        <v>#REF!</v>
      </c>
      <c r="AT78" s="100" t="e">
        <f>#REF!</f>
        <v>#REF!</v>
      </c>
      <c r="AU78" s="100"/>
      <c r="AV78" s="100" t="e">
        <f>#REF!</f>
        <v>#REF!</v>
      </c>
      <c r="AW78" s="100" t="e">
        <f>#REF!</f>
        <v>#REF!</v>
      </c>
      <c r="AX78" s="100"/>
      <c r="AY78" s="100" t="e">
        <f>#REF!</f>
        <v>#REF!</v>
      </c>
      <c r="AZ78" s="100" t="e">
        <f>#REF!</f>
        <v>#REF!</v>
      </c>
      <c r="BA78" s="100" t="e">
        <f>#REF!</f>
        <v>#REF!</v>
      </c>
      <c r="BB78" s="100" t="e">
        <f>#REF!</f>
        <v>#REF!</v>
      </c>
      <c r="BC78" s="100" t="e">
        <f>#REF!</f>
        <v>#REF!</v>
      </c>
      <c r="BD78" s="100" t="e">
        <f>#REF!</f>
        <v>#REF!</v>
      </c>
      <c r="BE78" s="100" t="e">
        <f>#REF!</f>
        <v>#REF!</v>
      </c>
      <c r="BF78" s="100" t="e">
        <f>#REF!</f>
        <v>#REF!</v>
      </c>
      <c r="BG78" s="100" t="e">
        <f>#REF!</f>
        <v>#REF!</v>
      </c>
      <c r="BH78" s="100" t="e">
        <f>#REF!</f>
        <v>#REF!</v>
      </c>
      <c r="BI78" s="100" t="e">
        <f>#REF!</f>
        <v>#REF!</v>
      </c>
      <c r="BJ78" s="100" t="e">
        <f>#REF!</f>
        <v>#REF!</v>
      </c>
      <c r="BK78" s="100" t="e">
        <f>#REF!</f>
        <v>#REF!</v>
      </c>
      <c r="BL78" s="102" t="e">
        <f>#REF!</f>
        <v>#REF!</v>
      </c>
      <c r="BM78" s="100" t="e">
        <f t="shared" si="1"/>
        <v>#REF!</v>
      </c>
      <c r="BN78" s="94"/>
      <c r="BO78" s="99"/>
      <c r="BP78" s="94"/>
      <c r="BQ78" s="96"/>
      <c r="BR78" s="94"/>
      <c r="BS78" s="94"/>
      <c r="BT78" s="97"/>
      <c r="BU78" s="97"/>
      <c r="BV78" s="94"/>
      <c r="BW78" s="94"/>
      <c r="BX78" s="94"/>
      <c r="BY78" s="94"/>
      <c r="BZ78" s="94"/>
      <c r="CA78" s="94"/>
      <c r="CB78" s="94"/>
      <c r="CC78" s="94"/>
      <c r="CD78" s="94"/>
      <c r="CE78" s="94"/>
      <c r="CF78" s="94"/>
      <c r="CG78" s="94"/>
      <c r="CH78" s="94"/>
      <c r="CI78" s="94"/>
      <c r="CJ78" s="94"/>
      <c r="CK78" s="94"/>
      <c r="CL78" s="94"/>
      <c r="CM78" s="94"/>
      <c r="CN78" s="94"/>
      <c r="CO78" s="94"/>
      <c r="CP78" s="94"/>
      <c r="CQ78" s="94"/>
    </row>
    <row r="79" spans="1:95" ht="293.25" x14ac:dyDescent="0.2">
      <c r="A79" s="100" t="e">
        <f>#REF!</f>
        <v>#REF!</v>
      </c>
      <c r="B79" s="101" t="e">
        <f>#REF!</f>
        <v>#REF!</v>
      </c>
      <c r="C79" s="101" t="e">
        <f>#REF!</f>
        <v>#REF!</v>
      </c>
      <c r="D79" s="101" t="e">
        <f>#REF!</f>
        <v>#REF!</v>
      </c>
      <c r="E79" s="101" t="e">
        <f>#REF!</f>
        <v>#REF!</v>
      </c>
      <c r="F79" s="101" t="e">
        <f>#REF!</f>
        <v>#REF!</v>
      </c>
      <c r="G79" s="101" t="e">
        <f>#REF!</f>
        <v>#REF!</v>
      </c>
      <c r="H79" s="101" t="e">
        <f>#REF!</f>
        <v>#REF!</v>
      </c>
      <c r="I79" s="100" t="e">
        <f>#REF!</f>
        <v>#REF!</v>
      </c>
      <c r="J79" s="100"/>
      <c r="K79" s="100"/>
      <c r="L79" s="100"/>
      <c r="M79" s="100"/>
      <c r="N79" s="100" t="e">
        <f>#REF!</f>
        <v>#REF!</v>
      </c>
      <c r="O79" s="100" t="e">
        <f>#REF!</f>
        <v>#REF!</v>
      </c>
      <c r="P79" s="100"/>
      <c r="Q79" s="100" t="e">
        <f>#REF!</f>
        <v>#REF!</v>
      </c>
      <c r="R79" s="100" t="e">
        <f>#REF!</f>
        <v>#REF!</v>
      </c>
      <c r="S79" s="100"/>
      <c r="T79" s="100" t="e">
        <f>#REF!</f>
        <v>#REF!</v>
      </c>
      <c r="U79" s="100"/>
      <c r="V79" s="100"/>
      <c r="W79" s="100"/>
      <c r="X79" s="100"/>
      <c r="Y79" s="100" t="e">
        <f>#REF!</f>
        <v>#REF!</v>
      </c>
      <c r="Z79" s="100" t="e">
        <f>#REF!</f>
        <v>#REF!</v>
      </c>
      <c r="AA79" s="100" t="e">
        <f>#REF!</f>
        <v>#REF!</v>
      </c>
      <c r="AB79" s="101" t="e">
        <f>#REF!</f>
        <v>#REF!</v>
      </c>
      <c r="AC79" s="101" t="e">
        <f>#REF!</f>
        <v>#REF!</v>
      </c>
      <c r="AD79" s="101" t="e">
        <f>#REF!</f>
        <v>#REF!</v>
      </c>
      <c r="AE79" s="101" t="e">
        <f>#REF!</f>
        <v>#REF!</v>
      </c>
      <c r="AF79" s="100" t="e">
        <f>#REF!</f>
        <v>#REF!</v>
      </c>
      <c r="AG79" s="100" t="e">
        <f>#REF!</f>
        <v>#REF!</v>
      </c>
      <c r="AH79" s="100" t="e">
        <f>#REF!</f>
        <v>#REF!</v>
      </c>
      <c r="AI79" s="101" t="e">
        <f>#REF!</f>
        <v>#REF!</v>
      </c>
      <c r="AJ79" s="101" t="e">
        <f>#REF!</f>
        <v>#REF!</v>
      </c>
      <c r="AK79" s="101" t="e">
        <f>#REF!</f>
        <v>#REF!</v>
      </c>
      <c r="AL79" s="101" t="e">
        <f>#REF!</f>
        <v>#REF!</v>
      </c>
      <c r="AM79" s="101" t="e">
        <f>#REF!</f>
        <v>#REF!</v>
      </c>
      <c r="AN79" s="101" t="e">
        <f>#REF!</f>
        <v>#REF!</v>
      </c>
      <c r="AO79" s="101" t="e">
        <f>#REF!</f>
        <v>#REF!</v>
      </c>
      <c r="AP79" s="101" t="e">
        <f>#REF!</f>
        <v>#REF!</v>
      </c>
      <c r="AQ79" s="94"/>
      <c r="AR79" s="94" t="s">
        <v>291</v>
      </c>
      <c r="AS79" s="89" t="e">
        <f>#REF!</f>
        <v>#REF!</v>
      </c>
      <c r="AT79" s="100" t="e">
        <f>#REF!</f>
        <v>#REF!</v>
      </c>
      <c r="AU79" s="100"/>
      <c r="AV79" s="100" t="e">
        <f>#REF!</f>
        <v>#REF!</v>
      </c>
      <c r="AW79" s="100" t="e">
        <f>#REF!</f>
        <v>#REF!</v>
      </c>
      <c r="AX79" s="100"/>
      <c r="AY79" s="100" t="e">
        <f>#REF!</f>
        <v>#REF!</v>
      </c>
      <c r="AZ79" s="100" t="e">
        <f>#REF!</f>
        <v>#REF!</v>
      </c>
      <c r="BA79" s="100" t="e">
        <f>#REF!</f>
        <v>#REF!</v>
      </c>
      <c r="BB79" s="100" t="e">
        <f>#REF!</f>
        <v>#REF!</v>
      </c>
      <c r="BC79" s="100" t="e">
        <f>#REF!</f>
        <v>#REF!</v>
      </c>
      <c r="BD79" s="100" t="e">
        <f>#REF!</f>
        <v>#REF!</v>
      </c>
      <c r="BE79" s="100" t="e">
        <f>#REF!</f>
        <v>#REF!</v>
      </c>
      <c r="BF79" s="100" t="e">
        <f>#REF!</f>
        <v>#REF!</v>
      </c>
      <c r="BG79" s="100" t="e">
        <f>#REF!</f>
        <v>#REF!</v>
      </c>
      <c r="BH79" s="100" t="e">
        <f>#REF!</f>
        <v>#REF!</v>
      </c>
      <c r="BI79" s="100" t="e">
        <f>#REF!</f>
        <v>#REF!</v>
      </c>
      <c r="BJ79" s="100" t="e">
        <f>#REF!</f>
        <v>#REF!</v>
      </c>
      <c r="BK79" s="100" t="e">
        <f>#REF!</f>
        <v>#REF!</v>
      </c>
      <c r="BL79" s="102" t="e">
        <f>#REF!</f>
        <v>#REF!</v>
      </c>
      <c r="BM79" s="100" t="e">
        <f t="shared" si="1"/>
        <v>#REF!</v>
      </c>
      <c r="BN79" s="94"/>
      <c r="BO79" s="99"/>
      <c r="BP79" s="94"/>
      <c r="BQ79" s="96"/>
      <c r="BR79" s="94"/>
      <c r="BS79" s="94"/>
      <c r="BT79" s="97"/>
      <c r="BU79" s="97"/>
      <c r="BV79" s="94"/>
      <c r="BW79" s="94"/>
      <c r="BX79" s="94"/>
      <c r="BY79" s="94"/>
      <c r="BZ79" s="94"/>
      <c r="CA79" s="94"/>
      <c r="CB79" s="94"/>
      <c r="CC79" s="94"/>
      <c r="CD79" s="94"/>
      <c r="CE79" s="94"/>
      <c r="CF79" s="94"/>
      <c r="CG79" s="94"/>
      <c r="CH79" s="94"/>
      <c r="CI79" s="94"/>
      <c r="CJ79" s="94"/>
      <c r="CK79" s="94"/>
      <c r="CL79" s="94"/>
      <c r="CM79" s="94"/>
      <c r="CN79" s="94"/>
      <c r="CO79" s="94"/>
      <c r="CP79" s="94"/>
      <c r="CQ79" s="94"/>
    </row>
    <row r="80" spans="1:95" ht="293.25" x14ac:dyDescent="0.2">
      <c r="A80" s="100" t="e">
        <f>#REF!</f>
        <v>#REF!</v>
      </c>
      <c r="B80" s="101" t="e">
        <f>#REF!</f>
        <v>#REF!</v>
      </c>
      <c r="C80" s="101" t="e">
        <f>#REF!</f>
        <v>#REF!</v>
      </c>
      <c r="D80" s="101" t="e">
        <f>#REF!</f>
        <v>#REF!</v>
      </c>
      <c r="E80" s="101" t="e">
        <f>#REF!</f>
        <v>#REF!</v>
      </c>
      <c r="F80" s="101" t="e">
        <f>#REF!</f>
        <v>#REF!</v>
      </c>
      <c r="G80" s="101" t="e">
        <f>#REF!</f>
        <v>#REF!</v>
      </c>
      <c r="H80" s="101" t="e">
        <f>#REF!</f>
        <v>#REF!</v>
      </c>
      <c r="I80" s="100" t="e">
        <f>#REF!</f>
        <v>#REF!</v>
      </c>
      <c r="J80" s="100"/>
      <c r="K80" s="100"/>
      <c r="L80" s="100"/>
      <c r="M80" s="100"/>
      <c r="N80" s="100" t="e">
        <f>#REF!</f>
        <v>#REF!</v>
      </c>
      <c r="O80" s="100" t="e">
        <f>#REF!</f>
        <v>#REF!</v>
      </c>
      <c r="P80" s="100"/>
      <c r="Q80" s="100" t="e">
        <f>#REF!</f>
        <v>#REF!</v>
      </c>
      <c r="R80" s="100" t="e">
        <f>#REF!</f>
        <v>#REF!</v>
      </c>
      <c r="S80" s="100"/>
      <c r="T80" s="100" t="e">
        <f>#REF!</f>
        <v>#REF!</v>
      </c>
      <c r="U80" s="100"/>
      <c r="V80" s="100"/>
      <c r="W80" s="100"/>
      <c r="X80" s="100"/>
      <c r="Y80" s="100" t="e">
        <f>#REF!</f>
        <v>#REF!</v>
      </c>
      <c r="Z80" s="100" t="e">
        <f>#REF!</f>
        <v>#REF!</v>
      </c>
      <c r="AA80" s="100" t="e">
        <f>#REF!</f>
        <v>#REF!</v>
      </c>
      <c r="AB80" s="101" t="e">
        <f>#REF!</f>
        <v>#REF!</v>
      </c>
      <c r="AC80" s="101" t="e">
        <f>#REF!</f>
        <v>#REF!</v>
      </c>
      <c r="AD80" s="101" t="e">
        <f>#REF!</f>
        <v>#REF!</v>
      </c>
      <c r="AE80" s="101" t="e">
        <f>#REF!</f>
        <v>#REF!</v>
      </c>
      <c r="AF80" s="100" t="e">
        <f>#REF!</f>
        <v>#REF!</v>
      </c>
      <c r="AG80" s="100" t="e">
        <f>#REF!</f>
        <v>#REF!</v>
      </c>
      <c r="AH80" s="100" t="e">
        <f>#REF!</f>
        <v>#REF!</v>
      </c>
      <c r="AI80" s="101" t="e">
        <f>#REF!</f>
        <v>#REF!</v>
      </c>
      <c r="AJ80" s="101" t="e">
        <f>#REF!</f>
        <v>#REF!</v>
      </c>
      <c r="AK80" s="101" t="e">
        <f>#REF!</f>
        <v>#REF!</v>
      </c>
      <c r="AL80" s="101" t="e">
        <f>#REF!</f>
        <v>#REF!</v>
      </c>
      <c r="AM80" s="101" t="e">
        <f>#REF!</f>
        <v>#REF!</v>
      </c>
      <c r="AN80" s="101" t="e">
        <f>#REF!</f>
        <v>#REF!</v>
      </c>
      <c r="AO80" s="101" t="e">
        <f>#REF!</f>
        <v>#REF!</v>
      </c>
      <c r="AP80" s="101" t="e">
        <f>#REF!</f>
        <v>#REF!</v>
      </c>
      <c r="AQ80" s="94"/>
      <c r="AR80" s="89" t="s">
        <v>292</v>
      </c>
      <c r="AS80" s="89" t="e">
        <f>#REF!</f>
        <v>#REF!</v>
      </c>
      <c r="AT80" s="100" t="e">
        <f>#REF!</f>
        <v>#REF!</v>
      </c>
      <c r="AU80" s="100"/>
      <c r="AV80" s="100" t="e">
        <f>#REF!</f>
        <v>#REF!</v>
      </c>
      <c r="AW80" s="100" t="e">
        <f>#REF!</f>
        <v>#REF!</v>
      </c>
      <c r="AX80" s="100"/>
      <c r="AY80" s="100" t="e">
        <f>#REF!</f>
        <v>#REF!</v>
      </c>
      <c r="AZ80" s="100" t="e">
        <f>#REF!</f>
        <v>#REF!</v>
      </c>
      <c r="BA80" s="100" t="e">
        <f>#REF!</f>
        <v>#REF!</v>
      </c>
      <c r="BB80" s="100" t="e">
        <f>#REF!</f>
        <v>#REF!</v>
      </c>
      <c r="BC80" s="100" t="e">
        <f>#REF!</f>
        <v>#REF!</v>
      </c>
      <c r="BD80" s="100" t="e">
        <f>#REF!</f>
        <v>#REF!</v>
      </c>
      <c r="BE80" s="100" t="e">
        <f>#REF!</f>
        <v>#REF!</v>
      </c>
      <c r="BF80" s="100" t="e">
        <f>#REF!</f>
        <v>#REF!</v>
      </c>
      <c r="BG80" s="100" t="e">
        <f>#REF!</f>
        <v>#REF!</v>
      </c>
      <c r="BH80" s="100" t="e">
        <f>#REF!</f>
        <v>#REF!</v>
      </c>
      <c r="BI80" s="100" t="e">
        <f>#REF!</f>
        <v>#REF!</v>
      </c>
      <c r="BJ80" s="100" t="e">
        <f>#REF!</f>
        <v>#REF!</v>
      </c>
      <c r="BK80" s="100" t="e">
        <f>#REF!</f>
        <v>#REF!</v>
      </c>
      <c r="BL80" s="102" t="e">
        <f>#REF!</f>
        <v>#REF!</v>
      </c>
      <c r="BM80" s="100" t="e">
        <f t="shared" si="1"/>
        <v>#REF!</v>
      </c>
      <c r="BN80" s="89"/>
      <c r="BO80" s="89"/>
      <c r="BP80" s="94"/>
      <c r="BQ80" s="96"/>
      <c r="BR80" s="94"/>
      <c r="BS80" s="94"/>
      <c r="BT80" s="97"/>
      <c r="BU80" s="97"/>
      <c r="BV80" s="94"/>
      <c r="BW80" s="94"/>
      <c r="BX80" s="94"/>
      <c r="BY80" s="94"/>
      <c r="BZ80" s="94"/>
      <c r="CA80" s="94"/>
      <c r="CB80" s="94"/>
      <c r="CC80" s="94"/>
      <c r="CD80" s="94"/>
      <c r="CE80" s="94"/>
      <c r="CF80" s="94"/>
      <c r="CG80" s="94"/>
      <c r="CH80" s="94"/>
      <c r="CI80" s="94"/>
      <c r="CJ80" s="94"/>
      <c r="CK80" s="94"/>
      <c r="CL80" s="94"/>
      <c r="CM80" s="94"/>
      <c r="CN80" s="94"/>
      <c r="CO80" s="94"/>
      <c r="CP80" s="94"/>
      <c r="CQ80" s="94"/>
    </row>
    <row r="81" spans="1:95" ht="293.25" x14ac:dyDescent="0.2">
      <c r="A81" s="100" t="e">
        <f>#REF!</f>
        <v>#REF!</v>
      </c>
      <c r="B81" s="101" t="e">
        <f>#REF!</f>
        <v>#REF!</v>
      </c>
      <c r="C81" s="101" t="e">
        <f>#REF!</f>
        <v>#REF!</v>
      </c>
      <c r="D81" s="101" t="e">
        <f>#REF!</f>
        <v>#REF!</v>
      </c>
      <c r="E81" s="101" t="e">
        <f>#REF!</f>
        <v>#REF!</v>
      </c>
      <c r="F81" s="101" t="e">
        <f>#REF!</f>
        <v>#REF!</v>
      </c>
      <c r="G81" s="101" t="e">
        <f>#REF!</f>
        <v>#REF!</v>
      </c>
      <c r="H81" s="101" t="e">
        <f>#REF!</f>
        <v>#REF!</v>
      </c>
      <c r="I81" s="100" t="e">
        <f>#REF!</f>
        <v>#REF!</v>
      </c>
      <c r="J81" s="100"/>
      <c r="K81" s="100"/>
      <c r="L81" s="100"/>
      <c r="M81" s="100"/>
      <c r="N81" s="100" t="e">
        <f>#REF!</f>
        <v>#REF!</v>
      </c>
      <c r="O81" s="100" t="e">
        <f>#REF!</f>
        <v>#REF!</v>
      </c>
      <c r="P81" s="100"/>
      <c r="Q81" s="100" t="e">
        <f>#REF!</f>
        <v>#REF!</v>
      </c>
      <c r="R81" s="100" t="e">
        <f>#REF!</f>
        <v>#REF!</v>
      </c>
      <c r="S81" s="100"/>
      <c r="T81" s="100" t="e">
        <f>#REF!</f>
        <v>#REF!</v>
      </c>
      <c r="U81" s="100"/>
      <c r="V81" s="100"/>
      <c r="W81" s="100"/>
      <c r="X81" s="100"/>
      <c r="Y81" s="100" t="e">
        <f>#REF!</f>
        <v>#REF!</v>
      </c>
      <c r="Z81" s="100" t="e">
        <f>#REF!</f>
        <v>#REF!</v>
      </c>
      <c r="AA81" s="100" t="e">
        <f>#REF!</f>
        <v>#REF!</v>
      </c>
      <c r="AB81" s="101" t="e">
        <f>#REF!</f>
        <v>#REF!</v>
      </c>
      <c r="AC81" s="101" t="e">
        <f>#REF!</f>
        <v>#REF!</v>
      </c>
      <c r="AD81" s="101" t="e">
        <f>#REF!</f>
        <v>#REF!</v>
      </c>
      <c r="AE81" s="101" t="e">
        <f>#REF!</f>
        <v>#REF!</v>
      </c>
      <c r="AF81" s="100" t="e">
        <f>#REF!</f>
        <v>#REF!</v>
      </c>
      <c r="AG81" s="100" t="e">
        <f>#REF!</f>
        <v>#REF!</v>
      </c>
      <c r="AH81" s="100" t="e">
        <f>#REF!</f>
        <v>#REF!</v>
      </c>
      <c r="AI81" s="101" t="e">
        <f>#REF!</f>
        <v>#REF!</v>
      </c>
      <c r="AJ81" s="101" t="e">
        <f>#REF!</f>
        <v>#REF!</v>
      </c>
      <c r="AK81" s="101" t="e">
        <f>#REF!</f>
        <v>#REF!</v>
      </c>
      <c r="AL81" s="101" t="e">
        <f>#REF!</f>
        <v>#REF!</v>
      </c>
      <c r="AM81" s="101" t="e">
        <f>#REF!</f>
        <v>#REF!</v>
      </c>
      <c r="AN81" s="101" t="e">
        <f>#REF!</f>
        <v>#REF!</v>
      </c>
      <c r="AO81" s="101" t="e">
        <f>#REF!</f>
        <v>#REF!</v>
      </c>
      <c r="AP81" s="101" t="e">
        <f>#REF!</f>
        <v>#REF!</v>
      </c>
      <c r="AQ81" s="94"/>
      <c r="AR81" s="94" t="s">
        <v>292</v>
      </c>
      <c r="AS81" s="89" t="e">
        <f>#REF!</f>
        <v>#REF!</v>
      </c>
      <c r="AT81" s="100" t="e">
        <f>#REF!</f>
        <v>#REF!</v>
      </c>
      <c r="AU81" s="100"/>
      <c r="AV81" s="100" t="e">
        <f>#REF!</f>
        <v>#REF!</v>
      </c>
      <c r="AW81" s="100" t="e">
        <f>#REF!</f>
        <v>#REF!</v>
      </c>
      <c r="AX81" s="100"/>
      <c r="AY81" s="100" t="e">
        <f>#REF!</f>
        <v>#REF!</v>
      </c>
      <c r="AZ81" s="100" t="e">
        <f>#REF!</f>
        <v>#REF!</v>
      </c>
      <c r="BA81" s="100" t="e">
        <f>#REF!</f>
        <v>#REF!</v>
      </c>
      <c r="BB81" s="100" t="e">
        <f>#REF!</f>
        <v>#REF!</v>
      </c>
      <c r="BC81" s="100" t="e">
        <f>#REF!</f>
        <v>#REF!</v>
      </c>
      <c r="BD81" s="100" t="e">
        <f>#REF!</f>
        <v>#REF!</v>
      </c>
      <c r="BE81" s="100" t="e">
        <f>#REF!</f>
        <v>#REF!</v>
      </c>
      <c r="BF81" s="100" t="e">
        <f>#REF!</f>
        <v>#REF!</v>
      </c>
      <c r="BG81" s="100" t="e">
        <f>#REF!</f>
        <v>#REF!</v>
      </c>
      <c r="BH81" s="100" t="e">
        <f>#REF!</f>
        <v>#REF!</v>
      </c>
      <c r="BI81" s="100" t="e">
        <f>#REF!</f>
        <v>#REF!</v>
      </c>
      <c r="BJ81" s="100" t="e">
        <f>#REF!</f>
        <v>#REF!</v>
      </c>
      <c r="BK81" s="100" t="e">
        <f>#REF!</f>
        <v>#REF!</v>
      </c>
      <c r="BL81" s="102" t="e">
        <f>#REF!</f>
        <v>#REF!</v>
      </c>
      <c r="BM81" s="100" t="e">
        <f t="shared" si="1"/>
        <v>#REF!</v>
      </c>
      <c r="BN81" s="94"/>
      <c r="BO81" s="94"/>
      <c r="BP81" s="94"/>
      <c r="BQ81" s="96"/>
      <c r="BR81" s="94"/>
      <c r="BS81" s="94"/>
      <c r="BT81" s="97"/>
      <c r="BU81" s="97"/>
      <c r="BV81" s="94"/>
      <c r="BW81" s="94"/>
      <c r="BX81" s="94"/>
      <c r="BY81" s="94"/>
      <c r="BZ81" s="94"/>
      <c r="CA81" s="94"/>
      <c r="CB81" s="94"/>
      <c r="CC81" s="94"/>
      <c r="CD81" s="94"/>
      <c r="CE81" s="94"/>
      <c r="CF81" s="94"/>
      <c r="CG81" s="94"/>
      <c r="CH81" s="94"/>
      <c r="CI81" s="94"/>
      <c r="CJ81" s="94"/>
      <c r="CK81" s="94"/>
      <c r="CL81" s="94"/>
      <c r="CM81" s="94"/>
      <c r="CN81" s="94"/>
      <c r="CO81" s="94"/>
      <c r="CP81" s="94"/>
      <c r="CQ81" s="94"/>
    </row>
    <row r="82" spans="1:95" ht="293.25" x14ac:dyDescent="0.2">
      <c r="A82" s="100" t="e">
        <f>#REF!</f>
        <v>#REF!</v>
      </c>
      <c r="B82" s="101" t="e">
        <f>#REF!</f>
        <v>#REF!</v>
      </c>
      <c r="C82" s="101" t="e">
        <f>#REF!</f>
        <v>#REF!</v>
      </c>
      <c r="D82" s="101" t="e">
        <f>#REF!</f>
        <v>#REF!</v>
      </c>
      <c r="E82" s="101" t="e">
        <f>#REF!</f>
        <v>#REF!</v>
      </c>
      <c r="F82" s="101" t="e">
        <f>#REF!</f>
        <v>#REF!</v>
      </c>
      <c r="G82" s="101" t="e">
        <f>#REF!</f>
        <v>#REF!</v>
      </c>
      <c r="H82" s="101" t="e">
        <f>#REF!</f>
        <v>#REF!</v>
      </c>
      <c r="I82" s="100" t="e">
        <f>#REF!</f>
        <v>#REF!</v>
      </c>
      <c r="J82" s="100"/>
      <c r="K82" s="100"/>
      <c r="L82" s="100"/>
      <c r="M82" s="100"/>
      <c r="N82" s="100" t="e">
        <f>#REF!</f>
        <v>#REF!</v>
      </c>
      <c r="O82" s="100" t="e">
        <f>#REF!</f>
        <v>#REF!</v>
      </c>
      <c r="P82" s="100"/>
      <c r="Q82" s="100" t="e">
        <f>#REF!</f>
        <v>#REF!</v>
      </c>
      <c r="R82" s="100" t="e">
        <f>#REF!</f>
        <v>#REF!</v>
      </c>
      <c r="S82" s="100"/>
      <c r="T82" s="100" t="e">
        <f>#REF!</f>
        <v>#REF!</v>
      </c>
      <c r="U82" s="100"/>
      <c r="V82" s="100"/>
      <c r="W82" s="100"/>
      <c r="X82" s="100"/>
      <c r="Y82" s="100" t="e">
        <f>#REF!</f>
        <v>#REF!</v>
      </c>
      <c r="Z82" s="100" t="e">
        <f>#REF!</f>
        <v>#REF!</v>
      </c>
      <c r="AA82" s="100" t="e">
        <f>#REF!</f>
        <v>#REF!</v>
      </c>
      <c r="AB82" s="101" t="e">
        <f>#REF!</f>
        <v>#REF!</v>
      </c>
      <c r="AC82" s="101" t="e">
        <f>#REF!</f>
        <v>#REF!</v>
      </c>
      <c r="AD82" s="101" t="e">
        <f>#REF!</f>
        <v>#REF!</v>
      </c>
      <c r="AE82" s="101" t="e">
        <f>#REF!</f>
        <v>#REF!</v>
      </c>
      <c r="AF82" s="100" t="e">
        <f>#REF!</f>
        <v>#REF!</v>
      </c>
      <c r="AG82" s="100" t="e">
        <f>#REF!</f>
        <v>#REF!</v>
      </c>
      <c r="AH82" s="100" t="e">
        <f>#REF!</f>
        <v>#REF!</v>
      </c>
      <c r="AI82" s="101" t="e">
        <f>#REF!</f>
        <v>#REF!</v>
      </c>
      <c r="AJ82" s="101" t="e">
        <f>#REF!</f>
        <v>#REF!</v>
      </c>
      <c r="AK82" s="101" t="e">
        <f>#REF!</f>
        <v>#REF!</v>
      </c>
      <c r="AL82" s="101" t="e">
        <f>#REF!</f>
        <v>#REF!</v>
      </c>
      <c r="AM82" s="101" t="e">
        <f>#REF!</f>
        <v>#REF!</v>
      </c>
      <c r="AN82" s="101" t="e">
        <f>#REF!</f>
        <v>#REF!</v>
      </c>
      <c r="AO82" s="101" t="e">
        <f>#REF!</f>
        <v>#REF!</v>
      </c>
      <c r="AP82" s="101" t="e">
        <f>#REF!</f>
        <v>#REF!</v>
      </c>
      <c r="AQ82" s="94"/>
      <c r="AR82" s="94" t="s">
        <v>292</v>
      </c>
      <c r="AS82" s="89" t="e">
        <f>#REF!</f>
        <v>#REF!</v>
      </c>
      <c r="AT82" s="100" t="e">
        <f>#REF!</f>
        <v>#REF!</v>
      </c>
      <c r="AU82" s="100"/>
      <c r="AV82" s="100" t="e">
        <f>#REF!</f>
        <v>#REF!</v>
      </c>
      <c r="AW82" s="100" t="e">
        <f>#REF!</f>
        <v>#REF!</v>
      </c>
      <c r="AX82" s="100"/>
      <c r="AY82" s="100" t="e">
        <f>#REF!</f>
        <v>#REF!</v>
      </c>
      <c r="AZ82" s="100" t="e">
        <f>#REF!</f>
        <v>#REF!</v>
      </c>
      <c r="BA82" s="100" t="e">
        <f>#REF!</f>
        <v>#REF!</v>
      </c>
      <c r="BB82" s="100" t="e">
        <f>#REF!</f>
        <v>#REF!</v>
      </c>
      <c r="BC82" s="100" t="e">
        <f>#REF!</f>
        <v>#REF!</v>
      </c>
      <c r="BD82" s="100" t="e">
        <f>#REF!</f>
        <v>#REF!</v>
      </c>
      <c r="BE82" s="100" t="e">
        <f>#REF!</f>
        <v>#REF!</v>
      </c>
      <c r="BF82" s="100" t="e">
        <f>#REF!</f>
        <v>#REF!</v>
      </c>
      <c r="BG82" s="100" t="e">
        <f>#REF!</f>
        <v>#REF!</v>
      </c>
      <c r="BH82" s="100" t="e">
        <f>#REF!</f>
        <v>#REF!</v>
      </c>
      <c r="BI82" s="100" t="e">
        <f>#REF!</f>
        <v>#REF!</v>
      </c>
      <c r="BJ82" s="100" t="e">
        <f>#REF!</f>
        <v>#REF!</v>
      </c>
      <c r="BK82" s="100" t="e">
        <f>#REF!</f>
        <v>#REF!</v>
      </c>
      <c r="BL82" s="102" t="e">
        <f>#REF!</f>
        <v>#REF!</v>
      </c>
      <c r="BM82" s="100" t="e">
        <f t="shared" si="1"/>
        <v>#REF!</v>
      </c>
      <c r="BN82" s="94"/>
      <c r="BO82" s="94"/>
      <c r="BP82" s="94"/>
      <c r="BQ82" s="96"/>
      <c r="BR82" s="94"/>
      <c r="BS82" s="94"/>
      <c r="BT82" s="97"/>
      <c r="BU82" s="97"/>
      <c r="BV82" s="94"/>
      <c r="BW82" s="94"/>
      <c r="BX82" s="94"/>
      <c r="BY82" s="94"/>
      <c r="BZ82" s="94"/>
      <c r="CA82" s="94"/>
      <c r="CB82" s="94"/>
      <c r="CC82" s="94"/>
      <c r="CD82" s="94"/>
      <c r="CE82" s="94"/>
      <c r="CF82" s="94"/>
      <c r="CG82" s="94"/>
      <c r="CH82" s="94"/>
      <c r="CI82" s="94"/>
      <c r="CJ82" s="94"/>
      <c r="CK82" s="94"/>
      <c r="CL82" s="94"/>
      <c r="CM82" s="94"/>
      <c r="CN82" s="94"/>
      <c r="CO82" s="94"/>
      <c r="CP82" s="94"/>
      <c r="CQ82" s="94"/>
    </row>
    <row r="83" spans="1:95" ht="293.25" x14ac:dyDescent="0.2">
      <c r="A83" s="100" t="e">
        <f>#REF!</f>
        <v>#REF!</v>
      </c>
      <c r="B83" s="101" t="e">
        <f>#REF!</f>
        <v>#REF!</v>
      </c>
      <c r="C83" s="101" t="e">
        <f>#REF!</f>
        <v>#REF!</v>
      </c>
      <c r="D83" s="101" t="e">
        <f>#REF!</f>
        <v>#REF!</v>
      </c>
      <c r="E83" s="101" t="e">
        <f>#REF!</f>
        <v>#REF!</v>
      </c>
      <c r="F83" s="101" t="e">
        <f>#REF!</f>
        <v>#REF!</v>
      </c>
      <c r="G83" s="101" t="e">
        <f>#REF!</f>
        <v>#REF!</v>
      </c>
      <c r="H83" s="101" t="e">
        <f>#REF!</f>
        <v>#REF!</v>
      </c>
      <c r="I83" s="100" t="e">
        <f>#REF!</f>
        <v>#REF!</v>
      </c>
      <c r="J83" s="100"/>
      <c r="K83" s="100"/>
      <c r="L83" s="100"/>
      <c r="M83" s="100"/>
      <c r="N83" s="100" t="e">
        <f>#REF!</f>
        <v>#REF!</v>
      </c>
      <c r="O83" s="100" t="e">
        <f>#REF!</f>
        <v>#REF!</v>
      </c>
      <c r="P83" s="100"/>
      <c r="Q83" s="100" t="e">
        <f>#REF!</f>
        <v>#REF!</v>
      </c>
      <c r="R83" s="100" t="e">
        <f>#REF!</f>
        <v>#REF!</v>
      </c>
      <c r="S83" s="100"/>
      <c r="T83" s="100" t="e">
        <f>#REF!</f>
        <v>#REF!</v>
      </c>
      <c r="U83" s="100"/>
      <c r="V83" s="100"/>
      <c r="W83" s="100"/>
      <c r="X83" s="100"/>
      <c r="Y83" s="100" t="e">
        <f>#REF!</f>
        <v>#REF!</v>
      </c>
      <c r="Z83" s="100" t="e">
        <f>#REF!</f>
        <v>#REF!</v>
      </c>
      <c r="AA83" s="100" t="e">
        <f>#REF!</f>
        <v>#REF!</v>
      </c>
      <c r="AB83" s="101" t="e">
        <f>#REF!</f>
        <v>#REF!</v>
      </c>
      <c r="AC83" s="101" t="e">
        <f>#REF!</f>
        <v>#REF!</v>
      </c>
      <c r="AD83" s="101" t="e">
        <f>#REF!</f>
        <v>#REF!</v>
      </c>
      <c r="AE83" s="101" t="e">
        <f>#REF!</f>
        <v>#REF!</v>
      </c>
      <c r="AF83" s="100" t="e">
        <f>#REF!</f>
        <v>#REF!</v>
      </c>
      <c r="AG83" s="100" t="e">
        <f>#REF!</f>
        <v>#REF!</v>
      </c>
      <c r="AH83" s="100" t="e">
        <f>#REF!</f>
        <v>#REF!</v>
      </c>
      <c r="AI83" s="101" t="e">
        <f>#REF!</f>
        <v>#REF!</v>
      </c>
      <c r="AJ83" s="101" t="e">
        <f>#REF!</f>
        <v>#REF!</v>
      </c>
      <c r="AK83" s="101" t="e">
        <f>#REF!</f>
        <v>#REF!</v>
      </c>
      <c r="AL83" s="101" t="e">
        <f>#REF!</f>
        <v>#REF!</v>
      </c>
      <c r="AM83" s="101" t="e">
        <f>#REF!</f>
        <v>#REF!</v>
      </c>
      <c r="AN83" s="101" t="e">
        <f>#REF!</f>
        <v>#REF!</v>
      </c>
      <c r="AO83" s="101" t="e">
        <f>#REF!</f>
        <v>#REF!</v>
      </c>
      <c r="AP83" s="101" t="e">
        <f>#REF!</f>
        <v>#REF!</v>
      </c>
      <c r="AQ83" s="94"/>
      <c r="AR83" s="94" t="s">
        <v>292</v>
      </c>
      <c r="AS83" s="89" t="e">
        <f>#REF!</f>
        <v>#REF!</v>
      </c>
      <c r="AT83" s="100" t="e">
        <f>#REF!</f>
        <v>#REF!</v>
      </c>
      <c r="AU83" s="100"/>
      <c r="AV83" s="100" t="e">
        <f>#REF!</f>
        <v>#REF!</v>
      </c>
      <c r="AW83" s="100" t="e">
        <f>#REF!</f>
        <v>#REF!</v>
      </c>
      <c r="AX83" s="100"/>
      <c r="AY83" s="100" t="e">
        <f>#REF!</f>
        <v>#REF!</v>
      </c>
      <c r="AZ83" s="100" t="e">
        <f>#REF!</f>
        <v>#REF!</v>
      </c>
      <c r="BA83" s="100" t="e">
        <f>#REF!</f>
        <v>#REF!</v>
      </c>
      <c r="BB83" s="100" t="e">
        <f>#REF!</f>
        <v>#REF!</v>
      </c>
      <c r="BC83" s="100" t="e">
        <f>#REF!</f>
        <v>#REF!</v>
      </c>
      <c r="BD83" s="100" t="e">
        <f>#REF!</f>
        <v>#REF!</v>
      </c>
      <c r="BE83" s="100" t="e">
        <f>#REF!</f>
        <v>#REF!</v>
      </c>
      <c r="BF83" s="100" t="e">
        <f>#REF!</f>
        <v>#REF!</v>
      </c>
      <c r="BG83" s="100" t="e">
        <f>#REF!</f>
        <v>#REF!</v>
      </c>
      <c r="BH83" s="100" t="e">
        <f>#REF!</f>
        <v>#REF!</v>
      </c>
      <c r="BI83" s="100" t="e">
        <f>#REF!</f>
        <v>#REF!</v>
      </c>
      <c r="BJ83" s="100" t="e">
        <f>#REF!</f>
        <v>#REF!</v>
      </c>
      <c r="BK83" s="100" t="e">
        <f>#REF!</f>
        <v>#REF!</v>
      </c>
      <c r="BL83" s="102" t="e">
        <f>#REF!</f>
        <v>#REF!</v>
      </c>
      <c r="BM83" s="100" t="e">
        <f t="shared" si="1"/>
        <v>#REF!</v>
      </c>
      <c r="BN83" s="94"/>
      <c r="BO83" s="94"/>
      <c r="BP83" s="94"/>
      <c r="BQ83" s="96"/>
      <c r="BR83" s="94"/>
      <c r="BS83" s="94"/>
      <c r="BT83" s="97"/>
      <c r="BU83" s="97"/>
      <c r="BV83" s="94"/>
      <c r="BW83" s="94"/>
      <c r="BX83" s="94"/>
      <c r="BY83" s="94"/>
      <c r="BZ83" s="94"/>
      <c r="CA83" s="94"/>
      <c r="CB83" s="94"/>
      <c r="CC83" s="94"/>
      <c r="CD83" s="94"/>
      <c r="CE83" s="94"/>
      <c r="CF83" s="94"/>
      <c r="CG83" s="94"/>
      <c r="CH83" s="94"/>
      <c r="CI83" s="94"/>
      <c r="CJ83" s="94"/>
      <c r="CK83" s="94"/>
      <c r="CL83" s="94"/>
      <c r="CM83" s="94"/>
      <c r="CN83" s="94"/>
      <c r="CO83" s="94"/>
      <c r="CP83" s="94"/>
      <c r="CQ83" s="94"/>
    </row>
    <row r="84" spans="1:95" ht="293.25" x14ac:dyDescent="0.2">
      <c r="A84" s="100" t="e">
        <f>#REF!</f>
        <v>#REF!</v>
      </c>
      <c r="B84" s="101" t="e">
        <f>#REF!</f>
        <v>#REF!</v>
      </c>
      <c r="C84" s="101" t="e">
        <f>#REF!</f>
        <v>#REF!</v>
      </c>
      <c r="D84" s="101" t="e">
        <f>#REF!</f>
        <v>#REF!</v>
      </c>
      <c r="E84" s="101" t="e">
        <f>#REF!</f>
        <v>#REF!</v>
      </c>
      <c r="F84" s="101" t="e">
        <f>#REF!</f>
        <v>#REF!</v>
      </c>
      <c r="G84" s="101" t="e">
        <f>#REF!</f>
        <v>#REF!</v>
      </c>
      <c r="H84" s="101" t="e">
        <f>#REF!</f>
        <v>#REF!</v>
      </c>
      <c r="I84" s="100" t="e">
        <f>#REF!</f>
        <v>#REF!</v>
      </c>
      <c r="J84" s="100"/>
      <c r="K84" s="100"/>
      <c r="L84" s="100"/>
      <c r="M84" s="100"/>
      <c r="N84" s="100" t="e">
        <f>#REF!</f>
        <v>#REF!</v>
      </c>
      <c r="O84" s="100" t="e">
        <f>#REF!</f>
        <v>#REF!</v>
      </c>
      <c r="P84" s="100"/>
      <c r="Q84" s="100" t="e">
        <f>#REF!</f>
        <v>#REF!</v>
      </c>
      <c r="R84" s="100" t="e">
        <f>#REF!</f>
        <v>#REF!</v>
      </c>
      <c r="S84" s="100"/>
      <c r="T84" s="100" t="e">
        <f>#REF!</f>
        <v>#REF!</v>
      </c>
      <c r="U84" s="100"/>
      <c r="V84" s="100"/>
      <c r="W84" s="100"/>
      <c r="X84" s="100"/>
      <c r="Y84" s="100" t="e">
        <f>#REF!</f>
        <v>#REF!</v>
      </c>
      <c r="Z84" s="100" t="e">
        <f>#REF!</f>
        <v>#REF!</v>
      </c>
      <c r="AA84" s="100" t="e">
        <f>#REF!</f>
        <v>#REF!</v>
      </c>
      <c r="AB84" s="101" t="e">
        <f>#REF!</f>
        <v>#REF!</v>
      </c>
      <c r="AC84" s="101" t="e">
        <f>#REF!</f>
        <v>#REF!</v>
      </c>
      <c r="AD84" s="101" t="e">
        <f>#REF!</f>
        <v>#REF!</v>
      </c>
      <c r="AE84" s="101" t="e">
        <f>#REF!</f>
        <v>#REF!</v>
      </c>
      <c r="AF84" s="100" t="e">
        <f>#REF!</f>
        <v>#REF!</v>
      </c>
      <c r="AG84" s="100" t="e">
        <f>#REF!</f>
        <v>#REF!</v>
      </c>
      <c r="AH84" s="100" t="e">
        <f>#REF!</f>
        <v>#REF!</v>
      </c>
      <c r="AI84" s="101" t="e">
        <f>#REF!</f>
        <v>#REF!</v>
      </c>
      <c r="AJ84" s="101" t="e">
        <f>#REF!</f>
        <v>#REF!</v>
      </c>
      <c r="AK84" s="101" t="e">
        <f>#REF!</f>
        <v>#REF!</v>
      </c>
      <c r="AL84" s="101" t="e">
        <f>#REF!</f>
        <v>#REF!</v>
      </c>
      <c r="AM84" s="101" t="e">
        <f>#REF!</f>
        <v>#REF!</v>
      </c>
      <c r="AN84" s="101" t="e">
        <f>#REF!</f>
        <v>#REF!</v>
      </c>
      <c r="AO84" s="101" t="e">
        <f>#REF!</f>
        <v>#REF!</v>
      </c>
      <c r="AP84" s="101" t="e">
        <f>#REF!</f>
        <v>#REF!</v>
      </c>
      <c r="AQ84" s="94"/>
      <c r="AR84" s="94" t="s">
        <v>292</v>
      </c>
      <c r="AS84" s="89" t="e">
        <f>#REF!</f>
        <v>#REF!</v>
      </c>
      <c r="AT84" s="100" t="e">
        <f>#REF!</f>
        <v>#REF!</v>
      </c>
      <c r="AU84" s="100"/>
      <c r="AV84" s="100" t="e">
        <f>#REF!</f>
        <v>#REF!</v>
      </c>
      <c r="AW84" s="100" t="e">
        <f>#REF!</f>
        <v>#REF!</v>
      </c>
      <c r="AX84" s="100"/>
      <c r="AY84" s="100" t="e">
        <f>#REF!</f>
        <v>#REF!</v>
      </c>
      <c r="AZ84" s="100" t="e">
        <f>#REF!</f>
        <v>#REF!</v>
      </c>
      <c r="BA84" s="100" t="e">
        <f>#REF!</f>
        <v>#REF!</v>
      </c>
      <c r="BB84" s="100" t="e">
        <f>#REF!</f>
        <v>#REF!</v>
      </c>
      <c r="BC84" s="100" t="e">
        <f>#REF!</f>
        <v>#REF!</v>
      </c>
      <c r="BD84" s="100" t="e">
        <f>#REF!</f>
        <v>#REF!</v>
      </c>
      <c r="BE84" s="100" t="e">
        <f>#REF!</f>
        <v>#REF!</v>
      </c>
      <c r="BF84" s="100" t="e">
        <f>#REF!</f>
        <v>#REF!</v>
      </c>
      <c r="BG84" s="100" t="e">
        <f>#REF!</f>
        <v>#REF!</v>
      </c>
      <c r="BH84" s="100" t="e">
        <f>#REF!</f>
        <v>#REF!</v>
      </c>
      <c r="BI84" s="100" t="e">
        <f>#REF!</f>
        <v>#REF!</v>
      </c>
      <c r="BJ84" s="100" t="e">
        <f>#REF!</f>
        <v>#REF!</v>
      </c>
      <c r="BK84" s="100" t="e">
        <f>#REF!</f>
        <v>#REF!</v>
      </c>
      <c r="BL84" s="102" t="e">
        <f>#REF!</f>
        <v>#REF!</v>
      </c>
      <c r="BM84" s="100" t="e">
        <f t="shared" si="1"/>
        <v>#REF!</v>
      </c>
      <c r="BN84" s="94"/>
      <c r="BO84" s="94"/>
      <c r="BP84" s="94"/>
      <c r="BQ84" s="96"/>
      <c r="BR84" s="94"/>
      <c r="BS84" s="94"/>
      <c r="BT84" s="97"/>
      <c r="BU84" s="97"/>
      <c r="BV84" s="94"/>
      <c r="BW84" s="94"/>
      <c r="BX84" s="94"/>
      <c r="BY84" s="94"/>
      <c r="BZ84" s="94"/>
      <c r="CA84" s="94"/>
      <c r="CB84" s="94"/>
      <c r="CC84" s="94"/>
      <c r="CD84" s="94"/>
      <c r="CE84" s="94"/>
      <c r="CF84" s="94"/>
      <c r="CG84" s="94"/>
      <c r="CH84" s="94"/>
      <c r="CI84" s="94"/>
      <c r="CJ84" s="94"/>
      <c r="CK84" s="94"/>
      <c r="CL84" s="94"/>
      <c r="CM84" s="94"/>
      <c r="CN84" s="94"/>
      <c r="CO84" s="94"/>
      <c r="CP84" s="94"/>
      <c r="CQ84" s="94"/>
    </row>
    <row r="85" spans="1:95" ht="293.25" x14ac:dyDescent="0.2">
      <c r="A85" s="100" t="e">
        <f>#REF!</f>
        <v>#REF!</v>
      </c>
      <c r="B85" s="101" t="e">
        <f>#REF!</f>
        <v>#REF!</v>
      </c>
      <c r="C85" s="101" t="e">
        <f>#REF!</f>
        <v>#REF!</v>
      </c>
      <c r="D85" s="101" t="e">
        <f>#REF!</f>
        <v>#REF!</v>
      </c>
      <c r="E85" s="101" t="e">
        <f>#REF!</f>
        <v>#REF!</v>
      </c>
      <c r="F85" s="101" t="e">
        <f>#REF!</f>
        <v>#REF!</v>
      </c>
      <c r="G85" s="101" t="e">
        <f>#REF!</f>
        <v>#REF!</v>
      </c>
      <c r="H85" s="101" t="e">
        <f>#REF!</f>
        <v>#REF!</v>
      </c>
      <c r="I85" s="100" t="e">
        <f>#REF!</f>
        <v>#REF!</v>
      </c>
      <c r="J85" s="100"/>
      <c r="K85" s="100"/>
      <c r="L85" s="100"/>
      <c r="M85" s="100"/>
      <c r="N85" s="100" t="e">
        <f>#REF!</f>
        <v>#REF!</v>
      </c>
      <c r="O85" s="100" t="e">
        <f>#REF!</f>
        <v>#REF!</v>
      </c>
      <c r="P85" s="100"/>
      <c r="Q85" s="100" t="e">
        <f>#REF!</f>
        <v>#REF!</v>
      </c>
      <c r="R85" s="100" t="e">
        <f>#REF!</f>
        <v>#REF!</v>
      </c>
      <c r="S85" s="100"/>
      <c r="T85" s="100" t="e">
        <f>#REF!</f>
        <v>#REF!</v>
      </c>
      <c r="U85" s="100"/>
      <c r="V85" s="100"/>
      <c r="W85" s="100"/>
      <c r="X85" s="100"/>
      <c r="Y85" s="100" t="e">
        <f>#REF!</f>
        <v>#REF!</v>
      </c>
      <c r="Z85" s="100" t="e">
        <f>#REF!</f>
        <v>#REF!</v>
      </c>
      <c r="AA85" s="100" t="e">
        <f>#REF!</f>
        <v>#REF!</v>
      </c>
      <c r="AB85" s="101" t="e">
        <f>#REF!</f>
        <v>#REF!</v>
      </c>
      <c r="AC85" s="101" t="e">
        <f>#REF!</f>
        <v>#REF!</v>
      </c>
      <c r="AD85" s="101" t="e">
        <f>#REF!</f>
        <v>#REF!</v>
      </c>
      <c r="AE85" s="101" t="e">
        <f>#REF!</f>
        <v>#REF!</v>
      </c>
      <c r="AF85" s="100" t="e">
        <f>#REF!</f>
        <v>#REF!</v>
      </c>
      <c r="AG85" s="100" t="e">
        <f>#REF!</f>
        <v>#REF!</v>
      </c>
      <c r="AH85" s="100" t="e">
        <f>#REF!</f>
        <v>#REF!</v>
      </c>
      <c r="AI85" s="101" t="e">
        <f>#REF!</f>
        <v>#REF!</v>
      </c>
      <c r="AJ85" s="101" t="e">
        <f>#REF!</f>
        <v>#REF!</v>
      </c>
      <c r="AK85" s="101" t="e">
        <f>#REF!</f>
        <v>#REF!</v>
      </c>
      <c r="AL85" s="101" t="e">
        <f>#REF!</f>
        <v>#REF!</v>
      </c>
      <c r="AM85" s="101" t="e">
        <f>#REF!</f>
        <v>#REF!</v>
      </c>
      <c r="AN85" s="101" t="e">
        <f>#REF!</f>
        <v>#REF!</v>
      </c>
      <c r="AO85" s="101" t="e">
        <f>#REF!</f>
        <v>#REF!</v>
      </c>
      <c r="AP85" s="101" t="e">
        <f>#REF!</f>
        <v>#REF!</v>
      </c>
      <c r="AQ85" s="94"/>
      <c r="AR85" s="94" t="s">
        <v>292</v>
      </c>
      <c r="AS85" s="89" t="e">
        <f>#REF!</f>
        <v>#REF!</v>
      </c>
      <c r="AT85" s="100" t="e">
        <f>#REF!</f>
        <v>#REF!</v>
      </c>
      <c r="AU85" s="100"/>
      <c r="AV85" s="100" t="e">
        <f>#REF!</f>
        <v>#REF!</v>
      </c>
      <c r="AW85" s="100" t="e">
        <f>#REF!</f>
        <v>#REF!</v>
      </c>
      <c r="AX85" s="100"/>
      <c r="AY85" s="100" t="e">
        <f>#REF!</f>
        <v>#REF!</v>
      </c>
      <c r="AZ85" s="100" t="e">
        <f>#REF!</f>
        <v>#REF!</v>
      </c>
      <c r="BA85" s="100" t="e">
        <f>#REF!</f>
        <v>#REF!</v>
      </c>
      <c r="BB85" s="100" t="e">
        <f>#REF!</f>
        <v>#REF!</v>
      </c>
      <c r="BC85" s="100" t="e">
        <f>#REF!</f>
        <v>#REF!</v>
      </c>
      <c r="BD85" s="100" t="e">
        <f>#REF!</f>
        <v>#REF!</v>
      </c>
      <c r="BE85" s="100" t="e">
        <f>#REF!</f>
        <v>#REF!</v>
      </c>
      <c r="BF85" s="100" t="e">
        <f>#REF!</f>
        <v>#REF!</v>
      </c>
      <c r="BG85" s="100" t="e">
        <f>#REF!</f>
        <v>#REF!</v>
      </c>
      <c r="BH85" s="100" t="e">
        <f>#REF!</f>
        <v>#REF!</v>
      </c>
      <c r="BI85" s="100" t="e">
        <f>#REF!</f>
        <v>#REF!</v>
      </c>
      <c r="BJ85" s="100" t="e">
        <f>#REF!</f>
        <v>#REF!</v>
      </c>
      <c r="BK85" s="100" t="e">
        <f>#REF!</f>
        <v>#REF!</v>
      </c>
      <c r="BL85" s="102" t="e">
        <f>#REF!</f>
        <v>#REF!</v>
      </c>
      <c r="BM85" s="100" t="e">
        <f t="shared" si="1"/>
        <v>#REF!</v>
      </c>
      <c r="BN85" s="94"/>
      <c r="BO85" s="94"/>
      <c r="BP85" s="94"/>
      <c r="BQ85" s="96"/>
      <c r="BR85" s="94"/>
      <c r="BS85" s="94"/>
      <c r="BT85" s="97"/>
      <c r="BU85" s="97"/>
      <c r="BV85" s="94"/>
      <c r="BW85" s="94"/>
      <c r="BX85" s="94"/>
      <c r="BY85" s="94"/>
      <c r="BZ85" s="94"/>
      <c r="CA85" s="94"/>
      <c r="CB85" s="94"/>
      <c r="CC85" s="94"/>
      <c r="CD85" s="94"/>
      <c r="CE85" s="94"/>
      <c r="CF85" s="94"/>
      <c r="CG85" s="94"/>
      <c r="CH85" s="94"/>
      <c r="CI85" s="94"/>
      <c r="CJ85" s="94"/>
      <c r="CK85" s="94"/>
      <c r="CL85" s="94"/>
      <c r="CM85" s="94"/>
      <c r="CN85" s="94"/>
      <c r="CO85" s="94"/>
      <c r="CP85" s="94"/>
      <c r="CQ85" s="94"/>
    </row>
    <row r="86" spans="1:95" ht="293.25" x14ac:dyDescent="0.2">
      <c r="A86" s="100" t="e">
        <f>#REF!</f>
        <v>#REF!</v>
      </c>
      <c r="B86" s="101" t="e">
        <f>#REF!</f>
        <v>#REF!</v>
      </c>
      <c r="C86" s="101" t="e">
        <f>#REF!</f>
        <v>#REF!</v>
      </c>
      <c r="D86" s="101" t="e">
        <f>#REF!</f>
        <v>#REF!</v>
      </c>
      <c r="E86" s="101" t="e">
        <f>#REF!</f>
        <v>#REF!</v>
      </c>
      <c r="F86" s="101" t="e">
        <f>#REF!</f>
        <v>#REF!</v>
      </c>
      <c r="G86" s="101" t="e">
        <f>#REF!</f>
        <v>#REF!</v>
      </c>
      <c r="H86" s="101" t="e">
        <f>#REF!</f>
        <v>#REF!</v>
      </c>
      <c r="I86" s="100" t="e">
        <f>#REF!</f>
        <v>#REF!</v>
      </c>
      <c r="J86" s="100"/>
      <c r="K86" s="100"/>
      <c r="L86" s="100"/>
      <c r="M86" s="100"/>
      <c r="N86" s="100" t="e">
        <f>#REF!</f>
        <v>#REF!</v>
      </c>
      <c r="O86" s="100" t="e">
        <f>#REF!</f>
        <v>#REF!</v>
      </c>
      <c r="P86" s="100"/>
      <c r="Q86" s="100" t="e">
        <f>#REF!</f>
        <v>#REF!</v>
      </c>
      <c r="R86" s="100" t="e">
        <f>#REF!</f>
        <v>#REF!</v>
      </c>
      <c r="S86" s="100"/>
      <c r="T86" s="100" t="e">
        <f>#REF!</f>
        <v>#REF!</v>
      </c>
      <c r="U86" s="100"/>
      <c r="V86" s="100"/>
      <c r="W86" s="100"/>
      <c r="X86" s="100"/>
      <c r="Y86" s="100" t="e">
        <f>#REF!</f>
        <v>#REF!</v>
      </c>
      <c r="Z86" s="100" t="e">
        <f>#REF!</f>
        <v>#REF!</v>
      </c>
      <c r="AA86" s="100" t="e">
        <f>#REF!</f>
        <v>#REF!</v>
      </c>
      <c r="AB86" s="101" t="e">
        <f>#REF!</f>
        <v>#REF!</v>
      </c>
      <c r="AC86" s="101" t="e">
        <f>#REF!</f>
        <v>#REF!</v>
      </c>
      <c r="AD86" s="101" t="e">
        <f>#REF!</f>
        <v>#REF!</v>
      </c>
      <c r="AE86" s="101" t="e">
        <f>#REF!</f>
        <v>#REF!</v>
      </c>
      <c r="AF86" s="100" t="e">
        <f>#REF!</f>
        <v>#REF!</v>
      </c>
      <c r="AG86" s="100" t="e">
        <f>#REF!</f>
        <v>#REF!</v>
      </c>
      <c r="AH86" s="100" t="e">
        <f>#REF!</f>
        <v>#REF!</v>
      </c>
      <c r="AI86" s="101" t="e">
        <f>#REF!</f>
        <v>#REF!</v>
      </c>
      <c r="AJ86" s="101" t="e">
        <f>#REF!</f>
        <v>#REF!</v>
      </c>
      <c r="AK86" s="101" t="e">
        <f>#REF!</f>
        <v>#REF!</v>
      </c>
      <c r="AL86" s="101" t="e">
        <f>#REF!</f>
        <v>#REF!</v>
      </c>
      <c r="AM86" s="101" t="e">
        <f>#REF!</f>
        <v>#REF!</v>
      </c>
      <c r="AN86" s="101" t="e">
        <f>#REF!</f>
        <v>#REF!</v>
      </c>
      <c r="AO86" s="101" t="e">
        <f>#REF!</f>
        <v>#REF!</v>
      </c>
      <c r="AP86" s="101" t="e">
        <f>#REF!</f>
        <v>#REF!</v>
      </c>
      <c r="AQ86" s="94"/>
      <c r="AR86" s="94" t="s">
        <v>292</v>
      </c>
      <c r="AS86" s="89" t="e">
        <f>#REF!</f>
        <v>#REF!</v>
      </c>
      <c r="AT86" s="100" t="e">
        <f>#REF!</f>
        <v>#REF!</v>
      </c>
      <c r="AU86" s="100"/>
      <c r="AV86" s="100" t="e">
        <f>#REF!</f>
        <v>#REF!</v>
      </c>
      <c r="AW86" s="100" t="e">
        <f>#REF!</f>
        <v>#REF!</v>
      </c>
      <c r="AX86" s="100"/>
      <c r="AY86" s="100" t="e">
        <f>#REF!</f>
        <v>#REF!</v>
      </c>
      <c r="AZ86" s="100" t="e">
        <f>#REF!</f>
        <v>#REF!</v>
      </c>
      <c r="BA86" s="100" t="e">
        <f>#REF!</f>
        <v>#REF!</v>
      </c>
      <c r="BB86" s="100" t="e">
        <f>#REF!</f>
        <v>#REF!</v>
      </c>
      <c r="BC86" s="100" t="e">
        <f>#REF!</f>
        <v>#REF!</v>
      </c>
      <c r="BD86" s="100" t="e">
        <f>#REF!</f>
        <v>#REF!</v>
      </c>
      <c r="BE86" s="100" t="e">
        <f>#REF!</f>
        <v>#REF!</v>
      </c>
      <c r="BF86" s="100" t="e">
        <f>#REF!</f>
        <v>#REF!</v>
      </c>
      <c r="BG86" s="100" t="e">
        <f>#REF!</f>
        <v>#REF!</v>
      </c>
      <c r="BH86" s="100" t="e">
        <f>#REF!</f>
        <v>#REF!</v>
      </c>
      <c r="BI86" s="100" t="e">
        <f>#REF!</f>
        <v>#REF!</v>
      </c>
      <c r="BJ86" s="100" t="e">
        <f>#REF!</f>
        <v>#REF!</v>
      </c>
      <c r="BK86" s="100" t="e">
        <f>#REF!</f>
        <v>#REF!</v>
      </c>
      <c r="BL86" s="102" t="e">
        <f>#REF!</f>
        <v>#REF!</v>
      </c>
      <c r="BM86" s="100" t="e">
        <f t="shared" si="1"/>
        <v>#REF!</v>
      </c>
      <c r="BN86" s="94"/>
      <c r="BO86" s="94"/>
      <c r="BP86" s="94"/>
      <c r="BQ86" s="96"/>
      <c r="BR86" s="94"/>
      <c r="BS86" s="94"/>
      <c r="BT86" s="97"/>
      <c r="BU86" s="97"/>
      <c r="BV86" s="94"/>
      <c r="BW86" s="94"/>
      <c r="BX86" s="94"/>
      <c r="BY86" s="94"/>
      <c r="BZ86" s="94"/>
      <c r="CA86" s="94"/>
      <c r="CB86" s="94"/>
      <c r="CC86" s="94"/>
      <c r="CD86" s="94"/>
      <c r="CE86" s="94"/>
      <c r="CF86" s="94"/>
      <c r="CG86" s="94"/>
      <c r="CH86" s="94"/>
      <c r="CI86" s="94"/>
      <c r="CJ86" s="94"/>
      <c r="CK86" s="94"/>
      <c r="CL86" s="94"/>
      <c r="CM86" s="94"/>
      <c r="CN86" s="94"/>
      <c r="CO86" s="94"/>
      <c r="CP86" s="94"/>
      <c r="CQ86" s="94"/>
    </row>
    <row r="87" spans="1:95" ht="293.25" x14ac:dyDescent="0.2">
      <c r="A87" s="100" t="e">
        <f>#REF!</f>
        <v>#REF!</v>
      </c>
      <c r="B87" s="101" t="e">
        <f>#REF!</f>
        <v>#REF!</v>
      </c>
      <c r="C87" s="101" t="e">
        <f>#REF!</f>
        <v>#REF!</v>
      </c>
      <c r="D87" s="101" t="e">
        <f>#REF!</f>
        <v>#REF!</v>
      </c>
      <c r="E87" s="101" t="e">
        <f>#REF!</f>
        <v>#REF!</v>
      </c>
      <c r="F87" s="101" t="e">
        <f>#REF!</f>
        <v>#REF!</v>
      </c>
      <c r="G87" s="101" t="e">
        <f>#REF!</f>
        <v>#REF!</v>
      </c>
      <c r="H87" s="101" t="e">
        <f>#REF!</f>
        <v>#REF!</v>
      </c>
      <c r="I87" s="100" t="e">
        <f>#REF!</f>
        <v>#REF!</v>
      </c>
      <c r="J87" s="100"/>
      <c r="K87" s="100"/>
      <c r="L87" s="100"/>
      <c r="M87" s="100"/>
      <c r="N87" s="100" t="e">
        <f>#REF!</f>
        <v>#REF!</v>
      </c>
      <c r="O87" s="100" t="e">
        <f>#REF!</f>
        <v>#REF!</v>
      </c>
      <c r="P87" s="100"/>
      <c r="Q87" s="100" t="e">
        <f>#REF!</f>
        <v>#REF!</v>
      </c>
      <c r="R87" s="100" t="e">
        <f>#REF!</f>
        <v>#REF!</v>
      </c>
      <c r="S87" s="100"/>
      <c r="T87" s="100" t="e">
        <f>#REF!</f>
        <v>#REF!</v>
      </c>
      <c r="U87" s="100"/>
      <c r="V87" s="100"/>
      <c r="W87" s="100"/>
      <c r="X87" s="100"/>
      <c r="Y87" s="100" t="e">
        <f>#REF!</f>
        <v>#REF!</v>
      </c>
      <c r="Z87" s="100" t="e">
        <f>#REF!</f>
        <v>#REF!</v>
      </c>
      <c r="AA87" s="100" t="e">
        <f>#REF!</f>
        <v>#REF!</v>
      </c>
      <c r="AB87" s="101" t="e">
        <f>#REF!</f>
        <v>#REF!</v>
      </c>
      <c r="AC87" s="101" t="e">
        <f>#REF!</f>
        <v>#REF!</v>
      </c>
      <c r="AD87" s="101" t="e">
        <f>#REF!</f>
        <v>#REF!</v>
      </c>
      <c r="AE87" s="101" t="e">
        <f>#REF!</f>
        <v>#REF!</v>
      </c>
      <c r="AF87" s="100" t="e">
        <f>#REF!</f>
        <v>#REF!</v>
      </c>
      <c r="AG87" s="100" t="e">
        <f>#REF!</f>
        <v>#REF!</v>
      </c>
      <c r="AH87" s="100" t="e">
        <f>#REF!</f>
        <v>#REF!</v>
      </c>
      <c r="AI87" s="101" t="e">
        <f>#REF!</f>
        <v>#REF!</v>
      </c>
      <c r="AJ87" s="101" t="e">
        <f>#REF!</f>
        <v>#REF!</v>
      </c>
      <c r="AK87" s="101" t="e">
        <f>#REF!</f>
        <v>#REF!</v>
      </c>
      <c r="AL87" s="101" t="e">
        <f>#REF!</f>
        <v>#REF!</v>
      </c>
      <c r="AM87" s="101" t="e">
        <f>#REF!</f>
        <v>#REF!</v>
      </c>
      <c r="AN87" s="101" t="e">
        <f>#REF!</f>
        <v>#REF!</v>
      </c>
      <c r="AO87" s="101" t="e">
        <f>#REF!</f>
        <v>#REF!</v>
      </c>
      <c r="AP87" s="101" t="e">
        <f>#REF!</f>
        <v>#REF!</v>
      </c>
      <c r="AQ87" s="94"/>
      <c r="AR87" s="94" t="s">
        <v>292</v>
      </c>
      <c r="AS87" s="89" t="e">
        <f>#REF!</f>
        <v>#REF!</v>
      </c>
      <c r="AT87" s="100" t="e">
        <f>#REF!</f>
        <v>#REF!</v>
      </c>
      <c r="AU87" s="100"/>
      <c r="AV87" s="100" t="e">
        <f>#REF!</f>
        <v>#REF!</v>
      </c>
      <c r="AW87" s="100" t="e">
        <f>#REF!</f>
        <v>#REF!</v>
      </c>
      <c r="AX87" s="100"/>
      <c r="AY87" s="100" t="e">
        <f>#REF!</f>
        <v>#REF!</v>
      </c>
      <c r="AZ87" s="100" t="e">
        <f>#REF!</f>
        <v>#REF!</v>
      </c>
      <c r="BA87" s="100" t="e">
        <f>#REF!</f>
        <v>#REF!</v>
      </c>
      <c r="BB87" s="100" t="e">
        <f>#REF!</f>
        <v>#REF!</v>
      </c>
      <c r="BC87" s="100" t="e">
        <f>#REF!</f>
        <v>#REF!</v>
      </c>
      <c r="BD87" s="100" t="e">
        <f>#REF!</f>
        <v>#REF!</v>
      </c>
      <c r="BE87" s="100" t="e">
        <f>#REF!</f>
        <v>#REF!</v>
      </c>
      <c r="BF87" s="100" t="e">
        <f>#REF!</f>
        <v>#REF!</v>
      </c>
      <c r="BG87" s="100" t="e">
        <f>#REF!</f>
        <v>#REF!</v>
      </c>
      <c r="BH87" s="100" t="e">
        <f>#REF!</f>
        <v>#REF!</v>
      </c>
      <c r="BI87" s="100" t="e">
        <f>#REF!</f>
        <v>#REF!</v>
      </c>
      <c r="BJ87" s="100" t="e">
        <f>#REF!</f>
        <v>#REF!</v>
      </c>
      <c r="BK87" s="100" t="e">
        <f>#REF!</f>
        <v>#REF!</v>
      </c>
      <c r="BL87" s="102" t="e">
        <f>#REF!</f>
        <v>#REF!</v>
      </c>
      <c r="BM87" s="100" t="e">
        <f t="shared" si="1"/>
        <v>#REF!</v>
      </c>
      <c r="BN87" s="94"/>
      <c r="BO87" s="94"/>
      <c r="BP87" s="94"/>
      <c r="BQ87" s="96"/>
      <c r="BR87" s="94"/>
      <c r="BS87" s="94"/>
      <c r="BT87" s="97"/>
      <c r="BU87" s="97"/>
      <c r="BV87" s="94"/>
      <c r="BW87" s="94"/>
      <c r="BX87" s="94"/>
      <c r="BY87" s="94"/>
      <c r="BZ87" s="94"/>
      <c r="CA87" s="94"/>
      <c r="CB87" s="94"/>
      <c r="CC87" s="94"/>
      <c r="CD87" s="94"/>
      <c r="CE87" s="94"/>
      <c r="CF87" s="94"/>
      <c r="CG87" s="94"/>
      <c r="CH87" s="94"/>
      <c r="CI87" s="94"/>
      <c r="CJ87" s="94"/>
      <c r="CK87" s="94"/>
      <c r="CL87" s="94"/>
      <c r="CM87" s="94"/>
      <c r="CN87" s="94"/>
      <c r="CO87" s="94"/>
      <c r="CP87" s="94"/>
      <c r="CQ87" s="94"/>
    </row>
    <row r="88" spans="1:95" ht="293.25" x14ac:dyDescent="0.2">
      <c r="A88" s="100" t="e">
        <f>#REF!</f>
        <v>#REF!</v>
      </c>
      <c r="B88" s="101" t="e">
        <f>#REF!</f>
        <v>#REF!</v>
      </c>
      <c r="C88" s="101" t="e">
        <f>#REF!</f>
        <v>#REF!</v>
      </c>
      <c r="D88" s="101" t="e">
        <f>#REF!</f>
        <v>#REF!</v>
      </c>
      <c r="E88" s="101" t="e">
        <f>#REF!</f>
        <v>#REF!</v>
      </c>
      <c r="F88" s="101" t="e">
        <f>#REF!</f>
        <v>#REF!</v>
      </c>
      <c r="G88" s="101" t="e">
        <f>#REF!</f>
        <v>#REF!</v>
      </c>
      <c r="H88" s="101" t="e">
        <f>#REF!</f>
        <v>#REF!</v>
      </c>
      <c r="I88" s="100" t="e">
        <f>#REF!</f>
        <v>#REF!</v>
      </c>
      <c r="J88" s="100"/>
      <c r="K88" s="100"/>
      <c r="L88" s="100"/>
      <c r="M88" s="100"/>
      <c r="N88" s="100" t="e">
        <f>#REF!</f>
        <v>#REF!</v>
      </c>
      <c r="O88" s="100" t="e">
        <f>#REF!</f>
        <v>#REF!</v>
      </c>
      <c r="P88" s="100"/>
      <c r="Q88" s="100" t="e">
        <f>#REF!</f>
        <v>#REF!</v>
      </c>
      <c r="R88" s="100" t="e">
        <f>#REF!</f>
        <v>#REF!</v>
      </c>
      <c r="S88" s="100"/>
      <c r="T88" s="100" t="e">
        <f>#REF!</f>
        <v>#REF!</v>
      </c>
      <c r="U88" s="100"/>
      <c r="V88" s="100"/>
      <c r="W88" s="100"/>
      <c r="X88" s="100"/>
      <c r="Y88" s="100" t="e">
        <f>#REF!</f>
        <v>#REF!</v>
      </c>
      <c r="Z88" s="100" t="e">
        <f>#REF!</f>
        <v>#REF!</v>
      </c>
      <c r="AA88" s="100" t="e">
        <f>#REF!</f>
        <v>#REF!</v>
      </c>
      <c r="AB88" s="101" t="e">
        <f>#REF!</f>
        <v>#REF!</v>
      </c>
      <c r="AC88" s="101" t="e">
        <f>#REF!</f>
        <v>#REF!</v>
      </c>
      <c r="AD88" s="101" t="e">
        <f>#REF!</f>
        <v>#REF!</v>
      </c>
      <c r="AE88" s="101" t="e">
        <f>#REF!</f>
        <v>#REF!</v>
      </c>
      <c r="AF88" s="100" t="e">
        <f>#REF!</f>
        <v>#REF!</v>
      </c>
      <c r="AG88" s="100" t="e">
        <f>#REF!</f>
        <v>#REF!</v>
      </c>
      <c r="AH88" s="100" t="e">
        <f>#REF!</f>
        <v>#REF!</v>
      </c>
      <c r="AI88" s="101" t="e">
        <f>#REF!</f>
        <v>#REF!</v>
      </c>
      <c r="AJ88" s="101" t="e">
        <f>#REF!</f>
        <v>#REF!</v>
      </c>
      <c r="AK88" s="101" t="e">
        <f>#REF!</f>
        <v>#REF!</v>
      </c>
      <c r="AL88" s="101" t="e">
        <f>#REF!</f>
        <v>#REF!</v>
      </c>
      <c r="AM88" s="101" t="e">
        <f>#REF!</f>
        <v>#REF!</v>
      </c>
      <c r="AN88" s="101" t="e">
        <f>#REF!</f>
        <v>#REF!</v>
      </c>
      <c r="AO88" s="101" t="e">
        <f>#REF!</f>
        <v>#REF!</v>
      </c>
      <c r="AP88" s="101" t="e">
        <f>#REF!</f>
        <v>#REF!</v>
      </c>
      <c r="AQ88" s="94"/>
      <c r="AR88" s="94" t="s">
        <v>292</v>
      </c>
      <c r="AS88" s="89" t="e">
        <f>#REF!</f>
        <v>#REF!</v>
      </c>
      <c r="AT88" s="100" t="e">
        <f>#REF!</f>
        <v>#REF!</v>
      </c>
      <c r="AU88" s="100"/>
      <c r="AV88" s="100" t="e">
        <f>#REF!</f>
        <v>#REF!</v>
      </c>
      <c r="AW88" s="100" t="e">
        <f>#REF!</f>
        <v>#REF!</v>
      </c>
      <c r="AX88" s="100"/>
      <c r="AY88" s="100" t="e">
        <f>#REF!</f>
        <v>#REF!</v>
      </c>
      <c r="AZ88" s="100" t="e">
        <f>#REF!</f>
        <v>#REF!</v>
      </c>
      <c r="BA88" s="100" t="e">
        <f>#REF!</f>
        <v>#REF!</v>
      </c>
      <c r="BB88" s="100" t="e">
        <f>#REF!</f>
        <v>#REF!</v>
      </c>
      <c r="BC88" s="100" t="e">
        <f>#REF!</f>
        <v>#REF!</v>
      </c>
      <c r="BD88" s="100" t="e">
        <f>#REF!</f>
        <v>#REF!</v>
      </c>
      <c r="BE88" s="100" t="e">
        <f>#REF!</f>
        <v>#REF!</v>
      </c>
      <c r="BF88" s="100" t="e">
        <f>#REF!</f>
        <v>#REF!</v>
      </c>
      <c r="BG88" s="100" t="e">
        <f>#REF!</f>
        <v>#REF!</v>
      </c>
      <c r="BH88" s="100" t="e">
        <f>#REF!</f>
        <v>#REF!</v>
      </c>
      <c r="BI88" s="100" t="e">
        <f>#REF!</f>
        <v>#REF!</v>
      </c>
      <c r="BJ88" s="100" t="e">
        <f>#REF!</f>
        <v>#REF!</v>
      </c>
      <c r="BK88" s="100" t="e">
        <f>#REF!</f>
        <v>#REF!</v>
      </c>
      <c r="BL88" s="102" t="e">
        <f>#REF!</f>
        <v>#REF!</v>
      </c>
      <c r="BM88" s="100" t="e">
        <f t="shared" si="1"/>
        <v>#REF!</v>
      </c>
      <c r="BN88" s="94"/>
      <c r="BO88" s="94"/>
      <c r="BP88" s="94"/>
      <c r="BQ88" s="96"/>
      <c r="BR88" s="94"/>
      <c r="BS88" s="94"/>
      <c r="BT88" s="97"/>
      <c r="BU88" s="97"/>
      <c r="BV88" s="94"/>
      <c r="BW88" s="94"/>
      <c r="BX88" s="94"/>
      <c r="BY88" s="94"/>
      <c r="BZ88" s="94"/>
      <c r="CA88" s="94"/>
      <c r="CB88" s="94"/>
      <c r="CC88" s="94"/>
      <c r="CD88" s="94"/>
      <c r="CE88" s="94"/>
      <c r="CF88" s="94"/>
      <c r="CG88" s="94"/>
      <c r="CH88" s="94"/>
      <c r="CI88" s="94"/>
      <c r="CJ88" s="94"/>
      <c r="CK88" s="94"/>
      <c r="CL88" s="94"/>
      <c r="CM88" s="94"/>
      <c r="CN88" s="94"/>
      <c r="CO88" s="94"/>
      <c r="CP88" s="94"/>
      <c r="CQ88" s="94"/>
    </row>
    <row r="89" spans="1:95" ht="293.25" x14ac:dyDescent="0.2">
      <c r="A89" s="100" t="e">
        <f>#REF!</f>
        <v>#REF!</v>
      </c>
      <c r="B89" s="101" t="e">
        <f>#REF!</f>
        <v>#REF!</v>
      </c>
      <c r="C89" s="101" t="e">
        <f>#REF!</f>
        <v>#REF!</v>
      </c>
      <c r="D89" s="101" t="e">
        <f>#REF!</f>
        <v>#REF!</v>
      </c>
      <c r="E89" s="101" t="e">
        <f>#REF!</f>
        <v>#REF!</v>
      </c>
      <c r="F89" s="101" t="e">
        <f>#REF!</f>
        <v>#REF!</v>
      </c>
      <c r="G89" s="101" t="e">
        <f>#REF!</f>
        <v>#REF!</v>
      </c>
      <c r="H89" s="101" t="e">
        <f>#REF!</f>
        <v>#REF!</v>
      </c>
      <c r="I89" s="100" t="e">
        <f>#REF!</f>
        <v>#REF!</v>
      </c>
      <c r="J89" s="100"/>
      <c r="K89" s="100"/>
      <c r="L89" s="100"/>
      <c r="M89" s="100"/>
      <c r="N89" s="100" t="e">
        <f>#REF!</f>
        <v>#REF!</v>
      </c>
      <c r="O89" s="100" t="e">
        <f>#REF!</f>
        <v>#REF!</v>
      </c>
      <c r="P89" s="100"/>
      <c r="Q89" s="100" t="e">
        <f>#REF!</f>
        <v>#REF!</v>
      </c>
      <c r="R89" s="100" t="e">
        <f>#REF!</f>
        <v>#REF!</v>
      </c>
      <c r="S89" s="100"/>
      <c r="T89" s="100" t="e">
        <f>#REF!</f>
        <v>#REF!</v>
      </c>
      <c r="U89" s="100"/>
      <c r="V89" s="100"/>
      <c r="W89" s="100"/>
      <c r="X89" s="100"/>
      <c r="Y89" s="100" t="e">
        <f>#REF!</f>
        <v>#REF!</v>
      </c>
      <c r="Z89" s="100" t="e">
        <f>#REF!</f>
        <v>#REF!</v>
      </c>
      <c r="AA89" s="100" t="e">
        <f>#REF!</f>
        <v>#REF!</v>
      </c>
      <c r="AB89" s="101" t="e">
        <f>#REF!</f>
        <v>#REF!</v>
      </c>
      <c r="AC89" s="101" t="e">
        <f>#REF!</f>
        <v>#REF!</v>
      </c>
      <c r="AD89" s="101" t="e">
        <f>#REF!</f>
        <v>#REF!</v>
      </c>
      <c r="AE89" s="101" t="e">
        <f>#REF!</f>
        <v>#REF!</v>
      </c>
      <c r="AF89" s="100" t="e">
        <f>#REF!</f>
        <v>#REF!</v>
      </c>
      <c r="AG89" s="100" t="e">
        <f>#REF!</f>
        <v>#REF!</v>
      </c>
      <c r="AH89" s="100" t="e">
        <f>#REF!</f>
        <v>#REF!</v>
      </c>
      <c r="AI89" s="101" t="e">
        <f>#REF!</f>
        <v>#REF!</v>
      </c>
      <c r="AJ89" s="101" t="e">
        <f>#REF!</f>
        <v>#REF!</v>
      </c>
      <c r="AK89" s="101" t="e">
        <f>#REF!</f>
        <v>#REF!</v>
      </c>
      <c r="AL89" s="101" t="e">
        <f>#REF!</f>
        <v>#REF!</v>
      </c>
      <c r="AM89" s="101" t="e">
        <f>#REF!</f>
        <v>#REF!</v>
      </c>
      <c r="AN89" s="101" t="e">
        <f>#REF!</f>
        <v>#REF!</v>
      </c>
      <c r="AO89" s="101" t="e">
        <f>#REF!</f>
        <v>#REF!</v>
      </c>
      <c r="AP89" s="101" t="e">
        <f>#REF!</f>
        <v>#REF!</v>
      </c>
      <c r="AQ89" s="94"/>
      <c r="AR89" s="94" t="s">
        <v>292</v>
      </c>
      <c r="AS89" s="89" t="e">
        <f>#REF!</f>
        <v>#REF!</v>
      </c>
      <c r="AT89" s="100" t="e">
        <f>#REF!</f>
        <v>#REF!</v>
      </c>
      <c r="AU89" s="100"/>
      <c r="AV89" s="100" t="e">
        <f>#REF!</f>
        <v>#REF!</v>
      </c>
      <c r="AW89" s="100" t="e">
        <f>#REF!</f>
        <v>#REF!</v>
      </c>
      <c r="AX89" s="100"/>
      <c r="AY89" s="100" t="e">
        <f>#REF!</f>
        <v>#REF!</v>
      </c>
      <c r="AZ89" s="100" t="e">
        <f>#REF!</f>
        <v>#REF!</v>
      </c>
      <c r="BA89" s="100" t="e">
        <f>#REF!</f>
        <v>#REF!</v>
      </c>
      <c r="BB89" s="100" t="e">
        <f>#REF!</f>
        <v>#REF!</v>
      </c>
      <c r="BC89" s="100" t="e">
        <f>#REF!</f>
        <v>#REF!</v>
      </c>
      <c r="BD89" s="100" t="e">
        <f>#REF!</f>
        <v>#REF!</v>
      </c>
      <c r="BE89" s="100" t="e">
        <f>#REF!</f>
        <v>#REF!</v>
      </c>
      <c r="BF89" s="100" t="e">
        <f>#REF!</f>
        <v>#REF!</v>
      </c>
      <c r="BG89" s="100" t="e">
        <f>#REF!</f>
        <v>#REF!</v>
      </c>
      <c r="BH89" s="100" t="e">
        <f>#REF!</f>
        <v>#REF!</v>
      </c>
      <c r="BI89" s="100" t="e">
        <f>#REF!</f>
        <v>#REF!</v>
      </c>
      <c r="BJ89" s="100" t="e">
        <f>#REF!</f>
        <v>#REF!</v>
      </c>
      <c r="BK89" s="100" t="e">
        <f>#REF!</f>
        <v>#REF!</v>
      </c>
      <c r="BL89" s="102" t="e">
        <f>#REF!</f>
        <v>#REF!</v>
      </c>
      <c r="BM89" s="100" t="e">
        <f t="shared" si="1"/>
        <v>#REF!</v>
      </c>
      <c r="BN89" s="94"/>
      <c r="BO89" s="94"/>
      <c r="BP89" s="94"/>
      <c r="BQ89" s="96"/>
      <c r="BR89" s="94"/>
      <c r="BS89" s="94"/>
      <c r="BT89" s="97"/>
      <c r="BU89" s="97"/>
      <c r="BV89" s="94"/>
      <c r="BW89" s="94"/>
      <c r="BX89" s="94"/>
      <c r="BY89" s="94"/>
      <c r="BZ89" s="94"/>
      <c r="CA89" s="94"/>
      <c r="CB89" s="94"/>
      <c r="CC89" s="94"/>
      <c r="CD89" s="94"/>
      <c r="CE89" s="94"/>
      <c r="CF89" s="94"/>
      <c r="CG89" s="94"/>
      <c r="CH89" s="94"/>
      <c r="CI89" s="94"/>
      <c r="CJ89" s="94"/>
      <c r="CK89" s="94"/>
      <c r="CL89" s="94"/>
      <c r="CM89" s="94"/>
      <c r="CN89" s="94"/>
      <c r="CO89" s="94"/>
      <c r="CP89" s="94"/>
      <c r="CQ89" s="94"/>
    </row>
    <row r="90" spans="1:95" ht="293.25" x14ac:dyDescent="0.2">
      <c r="A90" s="100" t="e">
        <f>#REF!</f>
        <v>#REF!</v>
      </c>
      <c r="B90" s="101" t="e">
        <f>#REF!</f>
        <v>#REF!</v>
      </c>
      <c r="C90" s="101" t="e">
        <f>#REF!</f>
        <v>#REF!</v>
      </c>
      <c r="D90" s="101" t="e">
        <f>#REF!</f>
        <v>#REF!</v>
      </c>
      <c r="E90" s="101" t="e">
        <f>#REF!</f>
        <v>#REF!</v>
      </c>
      <c r="F90" s="101" t="e">
        <f>#REF!</f>
        <v>#REF!</v>
      </c>
      <c r="G90" s="101" t="e">
        <f>#REF!</f>
        <v>#REF!</v>
      </c>
      <c r="H90" s="101" t="e">
        <f>#REF!</f>
        <v>#REF!</v>
      </c>
      <c r="I90" s="100" t="e">
        <f>#REF!</f>
        <v>#REF!</v>
      </c>
      <c r="J90" s="100"/>
      <c r="K90" s="100"/>
      <c r="L90" s="100"/>
      <c r="M90" s="100"/>
      <c r="N90" s="100" t="e">
        <f>#REF!</f>
        <v>#REF!</v>
      </c>
      <c r="O90" s="100" t="e">
        <f>#REF!</f>
        <v>#REF!</v>
      </c>
      <c r="P90" s="100"/>
      <c r="Q90" s="100" t="e">
        <f>#REF!</f>
        <v>#REF!</v>
      </c>
      <c r="R90" s="100" t="e">
        <f>#REF!</f>
        <v>#REF!</v>
      </c>
      <c r="S90" s="100"/>
      <c r="T90" s="100" t="e">
        <f>#REF!</f>
        <v>#REF!</v>
      </c>
      <c r="U90" s="100"/>
      <c r="V90" s="100"/>
      <c r="W90" s="100"/>
      <c r="X90" s="100"/>
      <c r="Y90" s="100" t="e">
        <f>#REF!</f>
        <v>#REF!</v>
      </c>
      <c r="Z90" s="100" t="e">
        <f>#REF!</f>
        <v>#REF!</v>
      </c>
      <c r="AA90" s="100" t="e">
        <f>#REF!</f>
        <v>#REF!</v>
      </c>
      <c r="AB90" s="101" t="e">
        <f>#REF!</f>
        <v>#REF!</v>
      </c>
      <c r="AC90" s="101" t="e">
        <f>#REF!</f>
        <v>#REF!</v>
      </c>
      <c r="AD90" s="101" t="e">
        <f>#REF!</f>
        <v>#REF!</v>
      </c>
      <c r="AE90" s="101" t="e">
        <f>#REF!</f>
        <v>#REF!</v>
      </c>
      <c r="AF90" s="100" t="e">
        <f>#REF!</f>
        <v>#REF!</v>
      </c>
      <c r="AG90" s="100" t="e">
        <f>#REF!</f>
        <v>#REF!</v>
      </c>
      <c r="AH90" s="100" t="e">
        <f>#REF!</f>
        <v>#REF!</v>
      </c>
      <c r="AI90" s="101" t="e">
        <f>#REF!</f>
        <v>#REF!</v>
      </c>
      <c r="AJ90" s="101" t="e">
        <f>#REF!</f>
        <v>#REF!</v>
      </c>
      <c r="AK90" s="101" t="e">
        <f>#REF!</f>
        <v>#REF!</v>
      </c>
      <c r="AL90" s="101" t="e">
        <f>#REF!</f>
        <v>#REF!</v>
      </c>
      <c r="AM90" s="101" t="e">
        <f>#REF!</f>
        <v>#REF!</v>
      </c>
      <c r="AN90" s="101" t="e">
        <f>#REF!</f>
        <v>#REF!</v>
      </c>
      <c r="AO90" s="101" t="e">
        <f>#REF!</f>
        <v>#REF!</v>
      </c>
      <c r="AP90" s="101" t="e">
        <f>#REF!</f>
        <v>#REF!</v>
      </c>
      <c r="AQ90" s="94"/>
      <c r="AR90" s="94" t="s">
        <v>292</v>
      </c>
      <c r="AS90" s="89" t="e">
        <f>#REF!</f>
        <v>#REF!</v>
      </c>
      <c r="AT90" s="100" t="e">
        <f>#REF!</f>
        <v>#REF!</v>
      </c>
      <c r="AU90" s="100"/>
      <c r="AV90" s="100" t="e">
        <f>#REF!</f>
        <v>#REF!</v>
      </c>
      <c r="AW90" s="100" t="e">
        <f>#REF!</f>
        <v>#REF!</v>
      </c>
      <c r="AX90" s="100"/>
      <c r="AY90" s="100" t="e">
        <f>#REF!</f>
        <v>#REF!</v>
      </c>
      <c r="AZ90" s="100" t="e">
        <f>#REF!</f>
        <v>#REF!</v>
      </c>
      <c r="BA90" s="100" t="e">
        <f>#REF!</f>
        <v>#REF!</v>
      </c>
      <c r="BB90" s="100" t="e">
        <f>#REF!</f>
        <v>#REF!</v>
      </c>
      <c r="BC90" s="100" t="e">
        <f>#REF!</f>
        <v>#REF!</v>
      </c>
      <c r="BD90" s="100" t="e">
        <f>#REF!</f>
        <v>#REF!</v>
      </c>
      <c r="BE90" s="100" t="e">
        <f>#REF!</f>
        <v>#REF!</v>
      </c>
      <c r="BF90" s="100" t="e">
        <f>#REF!</f>
        <v>#REF!</v>
      </c>
      <c r="BG90" s="100" t="e">
        <f>#REF!</f>
        <v>#REF!</v>
      </c>
      <c r="BH90" s="100" t="e">
        <f>#REF!</f>
        <v>#REF!</v>
      </c>
      <c r="BI90" s="100" t="e">
        <f>#REF!</f>
        <v>#REF!</v>
      </c>
      <c r="BJ90" s="100" t="e">
        <f>#REF!</f>
        <v>#REF!</v>
      </c>
      <c r="BK90" s="100" t="e">
        <f>#REF!</f>
        <v>#REF!</v>
      </c>
      <c r="BL90" s="102" t="e">
        <f>#REF!</f>
        <v>#REF!</v>
      </c>
      <c r="BM90" s="100" t="e">
        <f t="shared" si="1"/>
        <v>#REF!</v>
      </c>
      <c r="BN90" s="94"/>
      <c r="BO90" s="94"/>
      <c r="BP90" s="94"/>
      <c r="BQ90" s="96"/>
      <c r="BR90" s="94"/>
      <c r="BS90" s="94"/>
      <c r="BT90" s="97"/>
      <c r="BU90" s="97"/>
      <c r="BV90" s="94"/>
      <c r="BW90" s="94"/>
      <c r="BX90" s="94"/>
      <c r="BY90" s="94"/>
      <c r="BZ90" s="94"/>
      <c r="CA90" s="94"/>
      <c r="CB90" s="94"/>
      <c r="CC90" s="94"/>
      <c r="CD90" s="94"/>
      <c r="CE90" s="94"/>
      <c r="CF90" s="94"/>
      <c r="CG90" s="94"/>
      <c r="CH90" s="94"/>
      <c r="CI90" s="94"/>
      <c r="CJ90" s="94"/>
      <c r="CK90" s="94"/>
      <c r="CL90" s="94"/>
      <c r="CM90" s="94"/>
      <c r="CN90" s="94"/>
      <c r="CO90" s="94"/>
      <c r="CP90" s="94"/>
      <c r="CQ90" s="94"/>
    </row>
    <row r="91" spans="1:95" ht="293.25" x14ac:dyDescent="0.2">
      <c r="A91" s="100" t="e">
        <f>#REF!</f>
        <v>#REF!</v>
      </c>
      <c r="B91" s="101" t="e">
        <f>#REF!</f>
        <v>#REF!</v>
      </c>
      <c r="C91" s="101" t="e">
        <f>#REF!</f>
        <v>#REF!</v>
      </c>
      <c r="D91" s="101" t="e">
        <f>#REF!</f>
        <v>#REF!</v>
      </c>
      <c r="E91" s="101" t="e">
        <f>#REF!</f>
        <v>#REF!</v>
      </c>
      <c r="F91" s="101" t="e">
        <f>#REF!</f>
        <v>#REF!</v>
      </c>
      <c r="G91" s="101" t="e">
        <f>#REF!</f>
        <v>#REF!</v>
      </c>
      <c r="H91" s="101" t="e">
        <f>#REF!</f>
        <v>#REF!</v>
      </c>
      <c r="I91" s="100" t="e">
        <f>#REF!</f>
        <v>#REF!</v>
      </c>
      <c r="J91" s="100"/>
      <c r="K91" s="100"/>
      <c r="L91" s="100"/>
      <c r="M91" s="100"/>
      <c r="N91" s="100" t="e">
        <f>#REF!</f>
        <v>#REF!</v>
      </c>
      <c r="O91" s="100" t="e">
        <f>#REF!</f>
        <v>#REF!</v>
      </c>
      <c r="P91" s="100"/>
      <c r="Q91" s="100" t="e">
        <f>#REF!</f>
        <v>#REF!</v>
      </c>
      <c r="R91" s="100" t="e">
        <f>#REF!</f>
        <v>#REF!</v>
      </c>
      <c r="S91" s="100"/>
      <c r="T91" s="100" t="e">
        <f>#REF!</f>
        <v>#REF!</v>
      </c>
      <c r="U91" s="100"/>
      <c r="V91" s="100"/>
      <c r="W91" s="100"/>
      <c r="X91" s="100"/>
      <c r="Y91" s="100" t="e">
        <f>#REF!</f>
        <v>#REF!</v>
      </c>
      <c r="Z91" s="100" t="e">
        <f>#REF!</f>
        <v>#REF!</v>
      </c>
      <c r="AA91" s="100" t="e">
        <f>#REF!</f>
        <v>#REF!</v>
      </c>
      <c r="AB91" s="101" t="e">
        <f>#REF!</f>
        <v>#REF!</v>
      </c>
      <c r="AC91" s="101" t="e">
        <f>#REF!</f>
        <v>#REF!</v>
      </c>
      <c r="AD91" s="101" t="e">
        <f>#REF!</f>
        <v>#REF!</v>
      </c>
      <c r="AE91" s="101" t="e">
        <f>#REF!</f>
        <v>#REF!</v>
      </c>
      <c r="AF91" s="100" t="e">
        <f>#REF!</f>
        <v>#REF!</v>
      </c>
      <c r="AG91" s="100" t="e">
        <f>#REF!</f>
        <v>#REF!</v>
      </c>
      <c r="AH91" s="100" t="e">
        <f>#REF!</f>
        <v>#REF!</v>
      </c>
      <c r="AI91" s="101" t="e">
        <f>#REF!</f>
        <v>#REF!</v>
      </c>
      <c r="AJ91" s="101" t="e">
        <f>#REF!</f>
        <v>#REF!</v>
      </c>
      <c r="AK91" s="101" t="e">
        <f>#REF!</f>
        <v>#REF!</v>
      </c>
      <c r="AL91" s="101" t="e">
        <f>#REF!</f>
        <v>#REF!</v>
      </c>
      <c r="AM91" s="101" t="e">
        <f>#REF!</f>
        <v>#REF!</v>
      </c>
      <c r="AN91" s="101" t="e">
        <f>#REF!</f>
        <v>#REF!</v>
      </c>
      <c r="AO91" s="101" t="e">
        <f>#REF!</f>
        <v>#REF!</v>
      </c>
      <c r="AP91" s="101" t="e">
        <f>#REF!</f>
        <v>#REF!</v>
      </c>
      <c r="AQ91" s="94"/>
      <c r="AR91" s="94" t="s">
        <v>292</v>
      </c>
      <c r="AS91" s="89" t="e">
        <f>#REF!</f>
        <v>#REF!</v>
      </c>
      <c r="AT91" s="100" t="e">
        <f>#REF!</f>
        <v>#REF!</v>
      </c>
      <c r="AU91" s="100"/>
      <c r="AV91" s="100" t="e">
        <f>#REF!</f>
        <v>#REF!</v>
      </c>
      <c r="AW91" s="100" t="e">
        <f>#REF!</f>
        <v>#REF!</v>
      </c>
      <c r="AX91" s="100"/>
      <c r="AY91" s="100" t="e">
        <f>#REF!</f>
        <v>#REF!</v>
      </c>
      <c r="AZ91" s="100" t="e">
        <f>#REF!</f>
        <v>#REF!</v>
      </c>
      <c r="BA91" s="100" t="e">
        <f>#REF!</f>
        <v>#REF!</v>
      </c>
      <c r="BB91" s="100" t="e">
        <f>#REF!</f>
        <v>#REF!</v>
      </c>
      <c r="BC91" s="100" t="e">
        <f>#REF!</f>
        <v>#REF!</v>
      </c>
      <c r="BD91" s="100" t="e">
        <f>#REF!</f>
        <v>#REF!</v>
      </c>
      <c r="BE91" s="100" t="e">
        <f>#REF!</f>
        <v>#REF!</v>
      </c>
      <c r="BF91" s="100" t="e">
        <f>#REF!</f>
        <v>#REF!</v>
      </c>
      <c r="BG91" s="100" t="e">
        <f>#REF!</f>
        <v>#REF!</v>
      </c>
      <c r="BH91" s="100" t="e">
        <f>#REF!</f>
        <v>#REF!</v>
      </c>
      <c r="BI91" s="100" t="e">
        <f>#REF!</f>
        <v>#REF!</v>
      </c>
      <c r="BJ91" s="100" t="e">
        <f>#REF!</f>
        <v>#REF!</v>
      </c>
      <c r="BK91" s="100" t="e">
        <f>#REF!</f>
        <v>#REF!</v>
      </c>
      <c r="BL91" s="102" t="e">
        <f>#REF!</f>
        <v>#REF!</v>
      </c>
      <c r="BM91" s="100" t="e">
        <f t="shared" si="1"/>
        <v>#REF!</v>
      </c>
      <c r="BN91" s="94"/>
      <c r="BO91" s="94"/>
      <c r="BP91" s="94"/>
      <c r="BQ91" s="96"/>
      <c r="BR91" s="94"/>
      <c r="BS91" s="94"/>
      <c r="BT91" s="97"/>
      <c r="BU91" s="97"/>
      <c r="BV91" s="94"/>
      <c r="BW91" s="94"/>
      <c r="BX91" s="94"/>
      <c r="BY91" s="94"/>
      <c r="BZ91" s="94"/>
      <c r="CA91" s="94"/>
      <c r="CB91" s="94"/>
      <c r="CC91" s="94"/>
      <c r="CD91" s="94"/>
      <c r="CE91" s="94"/>
      <c r="CF91" s="94"/>
      <c r="CG91" s="94"/>
      <c r="CH91" s="94"/>
      <c r="CI91" s="94"/>
      <c r="CJ91" s="94"/>
      <c r="CK91" s="94"/>
      <c r="CL91" s="94"/>
      <c r="CM91" s="94"/>
      <c r="CN91" s="94"/>
      <c r="CO91" s="94"/>
      <c r="CP91" s="94"/>
      <c r="CQ91" s="94"/>
    </row>
    <row r="92" spans="1:95" ht="293.25" x14ac:dyDescent="0.2">
      <c r="A92" s="100" t="e">
        <f>#REF!</f>
        <v>#REF!</v>
      </c>
      <c r="B92" s="101" t="e">
        <f>#REF!</f>
        <v>#REF!</v>
      </c>
      <c r="C92" s="101" t="e">
        <f>#REF!</f>
        <v>#REF!</v>
      </c>
      <c r="D92" s="101" t="e">
        <f>#REF!</f>
        <v>#REF!</v>
      </c>
      <c r="E92" s="101" t="e">
        <f>#REF!</f>
        <v>#REF!</v>
      </c>
      <c r="F92" s="101" t="e">
        <f>#REF!</f>
        <v>#REF!</v>
      </c>
      <c r="G92" s="101" t="e">
        <f>#REF!</f>
        <v>#REF!</v>
      </c>
      <c r="H92" s="101" t="e">
        <f>#REF!</f>
        <v>#REF!</v>
      </c>
      <c r="I92" s="100" t="e">
        <f>#REF!</f>
        <v>#REF!</v>
      </c>
      <c r="J92" s="100"/>
      <c r="K92" s="100"/>
      <c r="L92" s="100"/>
      <c r="M92" s="100"/>
      <c r="N92" s="100" t="e">
        <f>#REF!</f>
        <v>#REF!</v>
      </c>
      <c r="O92" s="100" t="e">
        <f>#REF!</f>
        <v>#REF!</v>
      </c>
      <c r="P92" s="100"/>
      <c r="Q92" s="100" t="e">
        <f>#REF!</f>
        <v>#REF!</v>
      </c>
      <c r="R92" s="100" t="e">
        <f>#REF!</f>
        <v>#REF!</v>
      </c>
      <c r="S92" s="100"/>
      <c r="T92" s="100" t="e">
        <f>#REF!</f>
        <v>#REF!</v>
      </c>
      <c r="U92" s="100"/>
      <c r="V92" s="100"/>
      <c r="W92" s="100"/>
      <c r="X92" s="100"/>
      <c r="Y92" s="100" t="e">
        <f>#REF!</f>
        <v>#REF!</v>
      </c>
      <c r="Z92" s="100" t="e">
        <f>#REF!</f>
        <v>#REF!</v>
      </c>
      <c r="AA92" s="100" t="e">
        <f>#REF!</f>
        <v>#REF!</v>
      </c>
      <c r="AB92" s="101" t="e">
        <f>#REF!</f>
        <v>#REF!</v>
      </c>
      <c r="AC92" s="101" t="e">
        <f>#REF!</f>
        <v>#REF!</v>
      </c>
      <c r="AD92" s="101" t="e">
        <f>#REF!</f>
        <v>#REF!</v>
      </c>
      <c r="AE92" s="101" t="e">
        <f>#REF!</f>
        <v>#REF!</v>
      </c>
      <c r="AF92" s="100" t="e">
        <f>#REF!</f>
        <v>#REF!</v>
      </c>
      <c r="AG92" s="100" t="e">
        <f>#REF!</f>
        <v>#REF!</v>
      </c>
      <c r="AH92" s="100" t="e">
        <f>#REF!</f>
        <v>#REF!</v>
      </c>
      <c r="AI92" s="101" t="e">
        <f>#REF!</f>
        <v>#REF!</v>
      </c>
      <c r="AJ92" s="101" t="e">
        <f>#REF!</f>
        <v>#REF!</v>
      </c>
      <c r="AK92" s="101" t="e">
        <f>#REF!</f>
        <v>#REF!</v>
      </c>
      <c r="AL92" s="101" t="e">
        <f>#REF!</f>
        <v>#REF!</v>
      </c>
      <c r="AM92" s="101" t="e">
        <f>#REF!</f>
        <v>#REF!</v>
      </c>
      <c r="AN92" s="101" t="e">
        <f>#REF!</f>
        <v>#REF!</v>
      </c>
      <c r="AO92" s="101" t="e">
        <f>#REF!</f>
        <v>#REF!</v>
      </c>
      <c r="AP92" s="101" t="e">
        <f>#REF!</f>
        <v>#REF!</v>
      </c>
      <c r="AQ92" s="94"/>
      <c r="AR92" s="94" t="s">
        <v>292</v>
      </c>
      <c r="AS92" s="89" t="e">
        <f>#REF!</f>
        <v>#REF!</v>
      </c>
      <c r="AT92" s="100" t="e">
        <f>#REF!</f>
        <v>#REF!</v>
      </c>
      <c r="AU92" s="100"/>
      <c r="AV92" s="100" t="e">
        <f>#REF!</f>
        <v>#REF!</v>
      </c>
      <c r="AW92" s="100" t="e">
        <f>#REF!</f>
        <v>#REF!</v>
      </c>
      <c r="AX92" s="100"/>
      <c r="AY92" s="100" t="e">
        <f>#REF!</f>
        <v>#REF!</v>
      </c>
      <c r="AZ92" s="100" t="e">
        <f>#REF!</f>
        <v>#REF!</v>
      </c>
      <c r="BA92" s="100" t="e">
        <f>#REF!</f>
        <v>#REF!</v>
      </c>
      <c r="BB92" s="100" t="e">
        <f>#REF!</f>
        <v>#REF!</v>
      </c>
      <c r="BC92" s="100" t="e">
        <f>#REF!</f>
        <v>#REF!</v>
      </c>
      <c r="BD92" s="100" t="e">
        <f>#REF!</f>
        <v>#REF!</v>
      </c>
      <c r="BE92" s="100" t="e">
        <f>#REF!</f>
        <v>#REF!</v>
      </c>
      <c r="BF92" s="100" t="e">
        <f>#REF!</f>
        <v>#REF!</v>
      </c>
      <c r="BG92" s="100" t="e">
        <f>#REF!</f>
        <v>#REF!</v>
      </c>
      <c r="BH92" s="100" t="e">
        <f>#REF!</f>
        <v>#REF!</v>
      </c>
      <c r="BI92" s="100" t="e">
        <f>#REF!</f>
        <v>#REF!</v>
      </c>
      <c r="BJ92" s="100" t="e">
        <f>#REF!</f>
        <v>#REF!</v>
      </c>
      <c r="BK92" s="100" t="e">
        <f>#REF!</f>
        <v>#REF!</v>
      </c>
      <c r="BL92" s="102" t="e">
        <f>#REF!</f>
        <v>#REF!</v>
      </c>
      <c r="BM92" s="100" t="e">
        <f t="shared" si="1"/>
        <v>#REF!</v>
      </c>
      <c r="BN92" s="94"/>
      <c r="BO92" s="94"/>
      <c r="BP92" s="94"/>
      <c r="BQ92" s="96"/>
      <c r="BR92" s="94"/>
      <c r="BS92" s="94"/>
      <c r="BT92" s="97"/>
      <c r="BU92" s="97"/>
      <c r="BV92" s="94"/>
      <c r="BW92" s="94"/>
      <c r="BX92" s="94"/>
      <c r="BY92" s="94"/>
      <c r="BZ92" s="94"/>
      <c r="CA92" s="94"/>
      <c r="CB92" s="94"/>
      <c r="CC92" s="94"/>
      <c r="CD92" s="94"/>
      <c r="CE92" s="94"/>
      <c r="CF92" s="94"/>
      <c r="CG92" s="94"/>
      <c r="CH92" s="94"/>
      <c r="CI92" s="94"/>
      <c r="CJ92" s="94"/>
      <c r="CK92" s="94"/>
      <c r="CL92" s="94"/>
      <c r="CM92" s="94"/>
      <c r="CN92" s="94"/>
      <c r="CO92" s="94"/>
      <c r="CP92" s="94"/>
      <c r="CQ92" s="94"/>
    </row>
    <row r="93" spans="1:95" ht="293.25" x14ac:dyDescent="0.2">
      <c r="A93" s="100" t="e">
        <f>#REF!</f>
        <v>#REF!</v>
      </c>
      <c r="B93" s="101" t="e">
        <f>#REF!</f>
        <v>#REF!</v>
      </c>
      <c r="C93" s="101" t="e">
        <f>#REF!</f>
        <v>#REF!</v>
      </c>
      <c r="D93" s="101" t="e">
        <f>#REF!</f>
        <v>#REF!</v>
      </c>
      <c r="E93" s="101" t="e">
        <f>#REF!</f>
        <v>#REF!</v>
      </c>
      <c r="F93" s="101" t="e">
        <f>#REF!</f>
        <v>#REF!</v>
      </c>
      <c r="G93" s="101" t="e">
        <f>#REF!</f>
        <v>#REF!</v>
      </c>
      <c r="H93" s="101" t="e">
        <f>#REF!</f>
        <v>#REF!</v>
      </c>
      <c r="I93" s="100" t="e">
        <f>#REF!</f>
        <v>#REF!</v>
      </c>
      <c r="J93" s="100"/>
      <c r="K93" s="100"/>
      <c r="L93" s="100"/>
      <c r="M93" s="100"/>
      <c r="N93" s="100" t="e">
        <f>#REF!</f>
        <v>#REF!</v>
      </c>
      <c r="O93" s="100" t="e">
        <f>#REF!</f>
        <v>#REF!</v>
      </c>
      <c r="P93" s="100"/>
      <c r="Q93" s="100" t="e">
        <f>#REF!</f>
        <v>#REF!</v>
      </c>
      <c r="R93" s="100" t="e">
        <f>#REF!</f>
        <v>#REF!</v>
      </c>
      <c r="S93" s="100"/>
      <c r="T93" s="100" t="e">
        <f>#REF!</f>
        <v>#REF!</v>
      </c>
      <c r="U93" s="100"/>
      <c r="V93" s="100"/>
      <c r="W93" s="100"/>
      <c r="X93" s="100"/>
      <c r="Y93" s="100" t="e">
        <f>#REF!</f>
        <v>#REF!</v>
      </c>
      <c r="Z93" s="100" t="e">
        <f>#REF!</f>
        <v>#REF!</v>
      </c>
      <c r="AA93" s="100" t="e">
        <f>#REF!</f>
        <v>#REF!</v>
      </c>
      <c r="AB93" s="101" t="e">
        <f>#REF!</f>
        <v>#REF!</v>
      </c>
      <c r="AC93" s="101" t="e">
        <f>#REF!</f>
        <v>#REF!</v>
      </c>
      <c r="AD93" s="101" t="e">
        <f>#REF!</f>
        <v>#REF!</v>
      </c>
      <c r="AE93" s="101" t="e">
        <f>#REF!</f>
        <v>#REF!</v>
      </c>
      <c r="AF93" s="100" t="e">
        <f>#REF!</f>
        <v>#REF!</v>
      </c>
      <c r="AG93" s="100" t="e">
        <f>#REF!</f>
        <v>#REF!</v>
      </c>
      <c r="AH93" s="100" t="e">
        <f>#REF!</f>
        <v>#REF!</v>
      </c>
      <c r="AI93" s="101" t="e">
        <f>#REF!</f>
        <v>#REF!</v>
      </c>
      <c r="AJ93" s="101" t="e">
        <f>#REF!</f>
        <v>#REF!</v>
      </c>
      <c r="AK93" s="101" t="e">
        <f>#REF!</f>
        <v>#REF!</v>
      </c>
      <c r="AL93" s="101" t="e">
        <f>#REF!</f>
        <v>#REF!</v>
      </c>
      <c r="AM93" s="101" t="e">
        <f>#REF!</f>
        <v>#REF!</v>
      </c>
      <c r="AN93" s="101" t="e">
        <f>#REF!</f>
        <v>#REF!</v>
      </c>
      <c r="AO93" s="101" t="e">
        <f>#REF!</f>
        <v>#REF!</v>
      </c>
      <c r="AP93" s="101" t="e">
        <f>#REF!</f>
        <v>#REF!</v>
      </c>
      <c r="AQ93" s="94"/>
      <c r="AR93" s="89" t="s">
        <v>293</v>
      </c>
      <c r="AS93" s="89" t="e">
        <f>#REF!</f>
        <v>#REF!</v>
      </c>
      <c r="AT93" s="100" t="e">
        <f>#REF!</f>
        <v>#REF!</v>
      </c>
      <c r="AU93" s="100"/>
      <c r="AV93" s="100" t="e">
        <f>#REF!</f>
        <v>#REF!</v>
      </c>
      <c r="AW93" s="100" t="e">
        <f>#REF!</f>
        <v>#REF!</v>
      </c>
      <c r="AX93" s="100"/>
      <c r="AY93" s="100" t="e">
        <f>#REF!</f>
        <v>#REF!</v>
      </c>
      <c r="AZ93" s="100" t="e">
        <f>#REF!</f>
        <v>#REF!</v>
      </c>
      <c r="BA93" s="100" t="e">
        <f>#REF!</f>
        <v>#REF!</v>
      </c>
      <c r="BB93" s="100" t="e">
        <f>#REF!</f>
        <v>#REF!</v>
      </c>
      <c r="BC93" s="100" t="e">
        <f>#REF!</f>
        <v>#REF!</v>
      </c>
      <c r="BD93" s="100" t="e">
        <f>#REF!</f>
        <v>#REF!</v>
      </c>
      <c r="BE93" s="100" t="e">
        <f>#REF!</f>
        <v>#REF!</v>
      </c>
      <c r="BF93" s="100" t="e">
        <f>#REF!</f>
        <v>#REF!</v>
      </c>
      <c r="BG93" s="100" t="e">
        <f>#REF!</f>
        <v>#REF!</v>
      </c>
      <c r="BH93" s="100" t="e">
        <f>#REF!</f>
        <v>#REF!</v>
      </c>
      <c r="BI93" s="100" t="e">
        <f>#REF!</f>
        <v>#REF!</v>
      </c>
      <c r="BJ93" s="100" t="e">
        <f>#REF!</f>
        <v>#REF!</v>
      </c>
      <c r="BK93" s="100" t="e">
        <f>#REF!</f>
        <v>#REF!</v>
      </c>
      <c r="BL93" s="102" t="e">
        <f>#REF!</f>
        <v>#REF!</v>
      </c>
      <c r="BM93" s="100" t="e">
        <f t="shared" si="1"/>
        <v>#REF!</v>
      </c>
      <c r="BN93" s="89"/>
      <c r="BO93" s="89"/>
      <c r="BP93" s="94"/>
      <c r="BQ93" s="96"/>
      <c r="BR93" s="94"/>
      <c r="BS93" s="94"/>
      <c r="BT93" s="97"/>
      <c r="BU93" s="97"/>
      <c r="BV93" s="94"/>
      <c r="BW93" s="94"/>
      <c r="BX93" s="94"/>
      <c r="BY93" s="94"/>
      <c r="BZ93" s="94"/>
      <c r="CA93" s="94"/>
      <c r="CB93" s="94"/>
      <c r="CC93" s="94"/>
      <c r="CD93" s="94"/>
      <c r="CE93" s="94"/>
      <c r="CF93" s="94"/>
      <c r="CG93" s="94"/>
      <c r="CH93" s="94"/>
      <c r="CI93" s="94"/>
      <c r="CJ93" s="94"/>
      <c r="CK93" s="94"/>
      <c r="CL93" s="94"/>
      <c r="CM93" s="94"/>
      <c r="CN93" s="94"/>
      <c r="CO93" s="94"/>
      <c r="CP93" s="94"/>
      <c r="CQ93" s="94"/>
    </row>
    <row r="94" spans="1:95" ht="293.25" x14ac:dyDescent="0.2">
      <c r="A94" s="100" t="e">
        <f>#REF!</f>
        <v>#REF!</v>
      </c>
      <c r="B94" s="101" t="e">
        <f>#REF!</f>
        <v>#REF!</v>
      </c>
      <c r="C94" s="101" t="e">
        <f>#REF!</f>
        <v>#REF!</v>
      </c>
      <c r="D94" s="101" t="e">
        <f>#REF!</f>
        <v>#REF!</v>
      </c>
      <c r="E94" s="101" t="e">
        <f>#REF!</f>
        <v>#REF!</v>
      </c>
      <c r="F94" s="101" t="e">
        <f>#REF!</f>
        <v>#REF!</v>
      </c>
      <c r="G94" s="101" t="e">
        <f>#REF!</f>
        <v>#REF!</v>
      </c>
      <c r="H94" s="101" t="e">
        <f>#REF!</f>
        <v>#REF!</v>
      </c>
      <c r="I94" s="100" t="e">
        <f>#REF!</f>
        <v>#REF!</v>
      </c>
      <c r="J94" s="100"/>
      <c r="K94" s="100"/>
      <c r="L94" s="100"/>
      <c r="M94" s="100"/>
      <c r="N94" s="100" t="e">
        <f>#REF!</f>
        <v>#REF!</v>
      </c>
      <c r="O94" s="100" t="e">
        <f>#REF!</f>
        <v>#REF!</v>
      </c>
      <c r="P94" s="100"/>
      <c r="Q94" s="100" t="e">
        <f>#REF!</f>
        <v>#REF!</v>
      </c>
      <c r="R94" s="100" t="e">
        <f>#REF!</f>
        <v>#REF!</v>
      </c>
      <c r="S94" s="100"/>
      <c r="T94" s="100" t="e">
        <f>#REF!</f>
        <v>#REF!</v>
      </c>
      <c r="U94" s="100"/>
      <c r="V94" s="100"/>
      <c r="W94" s="100"/>
      <c r="X94" s="100"/>
      <c r="Y94" s="100" t="e">
        <f>#REF!</f>
        <v>#REF!</v>
      </c>
      <c r="Z94" s="100" t="e">
        <f>#REF!</f>
        <v>#REF!</v>
      </c>
      <c r="AA94" s="100" t="e">
        <f>#REF!</f>
        <v>#REF!</v>
      </c>
      <c r="AB94" s="101" t="e">
        <f>#REF!</f>
        <v>#REF!</v>
      </c>
      <c r="AC94" s="101" t="e">
        <f>#REF!</f>
        <v>#REF!</v>
      </c>
      <c r="AD94" s="101" t="e">
        <f>#REF!</f>
        <v>#REF!</v>
      </c>
      <c r="AE94" s="101" t="e">
        <f>#REF!</f>
        <v>#REF!</v>
      </c>
      <c r="AF94" s="100" t="e">
        <f>#REF!</f>
        <v>#REF!</v>
      </c>
      <c r="AG94" s="100" t="e">
        <f>#REF!</f>
        <v>#REF!</v>
      </c>
      <c r="AH94" s="100" t="e">
        <f>#REF!</f>
        <v>#REF!</v>
      </c>
      <c r="AI94" s="101" t="e">
        <f>#REF!</f>
        <v>#REF!</v>
      </c>
      <c r="AJ94" s="101" t="e">
        <f>#REF!</f>
        <v>#REF!</v>
      </c>
      <c r="AK94" s="101" t="e">
        <f>#REF!</f>
        <v>#REF!</v>
      </c>
      <c r="AL94" s="101" t="e">
        <f>#REF!</f>
        <v>#REF!</v>
      </c>
      <c r="AM94" s="101" t="e">
        <f>#REF!</f>
        <v>#REF!</v>
      </c>
      <c r="AN94" s="101" t="e">
        <f>#REF!</f>
        <v>#REF!</v>
      </c>
      <c r="AO94" s="101" t="e">
        <f>#REF!</f>
        <v>#REF!</v>
      </c>
      <c r="AP94" s="101" t="e">
        <f>#REF!</f>
        <v>#REF!</v>
      </c>
      <c r="AQ94" s="94"/>
      <c r="AR94" s="94" t="s">
        <v>293</v>
      </c>
      <c r="AS94" s="89" t="e">
        <f>#REF!</f>
        <v>#REF!</v>
      </c>
      <c r="AT94" s="100" t="e">
        <f>#REF!</f>
        <v>#REF!</v>
      </c>
      <c r="AU94" s="100"/>
      <c r="AV94" s="100" t="e">
        <f>#REF!</f>
        <v>#REF!</v>
      </c>
      <c r="AW94" s="100" t="e">
        <f>#REF!</f>
        <v>#REF!</v>
      </c>
      <c r="AX94" s="100"/>
      <c r="AY94" s="100" t="e">
        <f>#REF!</f>
        <v>#REF!</v>
      </c>
      <c r="AZ94" s="100" t="e">
        <f>#REF!</f>
        <v>#REF!</v>
      </c>
      <c r="BA94" s="100" t="e">
        <f>#REF!</f>
        <v>#REF!</v>
      </c>
      <c r="BB94" s="100" t="e">
        <f>#REF!</f>
        <v>#REF!</v>
      </c>
      <c r="BC94" s="100" t="e">
        <f>#REF!</f>
        <v>#REF!</v>
      </c>
      <c r="BD94" s="100" t="e">
        <f>#REF!</f>
        <v>#REF!</v>
      </c>
      <c r="BE94" s="100" t="e">
        <f>#REF!</f>
        <v>#REF!</v>
      </c>
      <c r="BF94" s="100" t="e">
        <f>#REF!</f>
        <v>#REF!</v>
      </c>
      <c r="BG94" s="100" t="e">
        <f>#REF!</f>
        <v>#REF!</v>
      </c>
      <c r="BH94" s="100" t="e">
        <f>#REF!</f>
        <v>#REF!</v>
      </c>
      <c r="BI94" s="100" t="e">
        <f>#REF!</f>
        <v>#REF!</v>
      </c>
      <c r="BJ94" s="100" t="e">
        <f>#REF!</f>
        <v>#REF!</v>
      </c>
      <c r="BK94" s="100" t="e">
        <f>#REF!</f>
        <v>#REF!</v>
      </c>
      <c r="BL94" s="102" t="e">
        <f>#REF!</f>
        <v>#REF!</v>
      </c>
      <c r="BM94" s="100" t="e">
        <f t="shared" si="1"/>
        <v>#REF!</v>
      </c>
      <c r="BN94" s="94"/>
      <c r="BO94" s="94"/>
      <c r="BP94" s="94"/>
      <c r="BQ94" s="96"/>
      <c r="BR94" s="94"/>
      <c r="BS94" s="94"/>
      <c r="BT94" s="97"/>
      <c r="BU94" s="97"/>
      <c r="BV94" s="94"/>
      <c r="BW94" s="94"/>
      <c r="BX94" s="94"/>
      <c r="BY94" s="94"/>
      <c r="BZ94" s="94"/>
      <c r="CA94" s="94"/>
      <c r="CB94" s="94"/>
      <c r="CC94" s="94"/>
      <c r="CD94" s="94"/>
      <c r="CE94" s="94"/>
      <c r="CF94" s="94"/>
      <c r="CG94" s="94"/>
      <c r="CH94" s="94"/>
      <c r="CI94" s="94"/>
      <c r="CJ94" s="94"/>
      <c r="CK94" s="94"/>
      <c r="CL94" s="94"/>
      <c r="CM94" s="94"/>
      <c r="CN94" s="94"/>
      <c r="CO94" s="94"/>
      <c r="CP94" s="94"/>
      <c r="CQ94" s="94"/>
    </row>
    <row r="95" spans="1:95" ht="293.25" x14ac:dyDescent="0.2">
      <c r="A95" s="100" t="e">
        <f>#REF!</f>
        <v>#REF!</v>
      </c>
      <c r="B95" s="101" t="e">
        <f>#REF!</f>
        <v>#REF!</v>
      </c>
      <c r="C95" s="101" t="e">
        <f>#REF!</f>
        <v>#REF!</v>
      </c>
      <c r="D95" s="101" t="e">
        <f>#REF!</f>
        <v>#REF!</v>
      </c>
      <c r="E95" s="101" t="e">
        <f>#REF!</f>
        <v>#REF!</v>
      </c>
      <c r="F95" s="101" t="e">
        <f>#REF!</f>
        <v>#REF!</v>
      </c>
      <c r="G95" s="101" t="e">
        <f>#REF!</f>
        <v>#REF!</v>
      </c>
      <c r="H95" s="101" t="e">
        <f>#REF!</f>
        <v>#REF!</v>
      </c>
      <c r="I95" s="100" t="e">
        <f>#REF!</f>
        <v>#REF!</v>
      </c>
      <c r="J95" s="100"/>
      <c r="K95" s="100"/>
      <c r="L95" s="100"/>
      <c r="M95" s="100"/>
      <c r="N95" s="100" t="e">
        <f>#REF!</f>
        <v>#REF!</v>
      </c>
      <c r="O95" s="100" t="e">
        <f>#REF!</f>
        <v>#REF!</v>
      </c>
      <c r="P95" s="100"/>
      <c r="Q95" s="100" t="e">
        <f>#REF!</f>
        <v>#REF!</v>
      </c>
      <c r="R95" s="100" t="e">
        <f>#REF!</f>
        <v>#REF!</v>
      </c>
      <c r="S95" s="100"/>
      <c r="T95" s="100" t="e">
        <f>#REF!</f>
        <v>#REF!</v>
      </c>
      <c r="U95" s="100"/>
      <c r="V95" s="100"/>
      <c r="W95" s="100"/>
      <c r="X95" s="100"/>
      <c r="Y95" s="100" t="e">
        <f>#REF!</f>
        <v>#REF!</v>
      </c>
      <c r="Z95" s="100" t="e">
        <f>#REF!</f>
        <v>#REF!</v>
      </c>
      <c r="AA95" s="100" t="e">
        <f>#REF!</f>
        <v>#REF!</v>
      </c>
      <c r="AB95" s="101" t="e">
        <f>#REF!</f>
        <v>#REF!</v>
      </c>
      <c r="AC95" s="101" t="e">
        <f>#REF!</f>
        <v>#REF!</v>
      </c>
      <c r="AD95" s="101" t="e">
        <f>#REF!</f>
        <v>#REF!</v>
      </c>
      <c r="AE95" s="101" t="e">
        <f>#REF!</f>
        <v>#REF!</v>
      </c>
      <c r="AF95" s="100" t="e">
        <f>#REF!</f>
        <v>#REF!</v>
      </c>
      <c r="AG95" s="100" t="e">
        <f>#REF!</f>
        <v>#REF!</v>
      </c>
      <c r="AH95" s="100" t="e">
        <f>#REF!</f>
        <v>#REF!</v>
      </c>
      <c r="AI95" s="101" t="e">
        <f>#REF!</f>
        <v>#REF!</v>
      </c>
      <c r="AJ95" s="101" t="e">
        <f>#REF!</f>
        <v>#REF!</v>
      </c>
      <c r="AK95" s="101" t="e">
        <f>#REF!</f>
        <v>#REF!</v>
      </c>
      <c r="AL95" s="101" t="e">
        <f>#REF!</f>
        <v>#REF!</v>
      </c>
      <c r="AM95" s="101" t="e">
        <f>#REF!</f>
        <v>#REF!</v>
      </c>
      <c r="AN95" s="101" t="e">
        <f>#REF!</f>
        <v>#REF!</v>
      </c>
      <c r="AO95" s="101" t="e">
        <f>#REF!</f>
        <v>#REF!</v>
      </c>
      <c r="AP95" s="101" t="e">
        <f>#REF!</f>
        <v>#REF!</v>
      </c>
      <c r="AQ95" s="94"/>
      <c r="AR95" s="94" t="s">
        <v>293</v>
      </c>
      <c r="AS95" s="89" t="e">
        <f>#REF!</f>
        <v>#REF!</v>
      </c>
      <c r="AT95" s="100" t="e">
        <f>#REF!</f>
        <v>#REF!</v>
      </c>
      <c r="AU95" s="100"/>
      <c r="AV95" s="100" t="e">
        <f>#REF!</f>
        <v>#REF!</v>
      </c>
      <c r="AW95" s="100" t="e">
        <f>#REF!</f>
        <v>#REF!</v>
      </c>
      <c r="AX95" s="100"/>
      <c r="AY95" s="100" t="e">
        <f>#REF!</f>
        <v>#REF!</v>
      </c>
      <c r="AZ95" s="100" t="e">
        <f>#REF!</f>
        <v>#REF!</v>
      </c>
      <c r="BA95" s="100" t="e">
        <f>#REF!</f>
        <v>#REF!</v>
      </c>
      <c r="BB95" s="100" t="e">
        <f>#REF!</f>
        <v>#REF!</v>
      </c>
      <c r="BC95" s="100" t="e">
        <f>#REF!</f>
        <v>#REF!</v>
      </c>
      <c r="BD95" s="100" t="e">
        <f>#REF!</f>
        <v>#REF!</v>
      </c>
      <c r="BE95" s="100" t="e">
        <f>#REF!</f>
        <v>#REF!</v>
      </c>
      <c r="BF95" s="100" t="e">
        <f>#REF!</f>
        <v>#REF!</v>
      </c>
      <c r="BG95" s="100" t="e">
        <f>#REF!</f>
        <v>#REF!</v>
      </c>
      <c r="BH95" s="100" t="e">
        <f>#REF!</f>
        <v>#REF!</v>
      </c>
      <c r="BI95" s="100" t="e">
        <f>#REF!</f>
        <v>#REF!</v>
      </c>
      <c r="BJ95" s="100" t="e">
        <f>#REF!</f>
        <v>#REF!</v>
      </c>
      <c r="BK95" s="100" t="e">
        <f>#REF!</f>
        <v>#REF!</v>
      </c>
      <c r="BL95" s="102" t="e">
        <f>#REF!</f>
        <v>#REF!</v>
      </c>
      <c r="BM95" s="100" t="e">
        <f t="shared" si="1"/>
        <v>#REF!</v>
      </c>
      <c r="BN95" s="94"/>
      <c r="BO95" s="94"/>
      <c r="BP95" s="94"/>
      <c r="BQ95" s="96"/>
      <c r="BR95" s="94"/>
      <c r="BS95" s="94"/>
      <c r="BT95" s="97"/>
      <c r="BU95" s="97"/>
      <c r="BV95" s="94"/>
      <c r="BW95" s="94"/>
      <c r="BX95" s="94"/>
      <c r="BY95" s="94"/>
      <c r="BZ95" s="94"/>
      <c r="CA95" s="94"/>
      <c r="CB95" s="94"/>
      <c r="CC95" s="94"/>
      <c r="CD95" s="94"/>
      <c r="CE95" s="94"/>
      <c r="CF95" s="94"/>
      <c r="CG95" s="94"/>
      <c r="CH95" s="94"/>
      <c r="CI95" s="94"/>
      <c r="CJ95" s="94"/>
      <c r="CK95" s="94"/>
      <c r="CL95" s="94"/>
      <c r="CM95" s="94"/>
      <c r="CN95" s="94"/>
      <c r="CO95" s="94"/>
      <c r="CP95" s="94"/>
      <c r="CQ95" s="94"/>
    </row>
    <row r="96" spans="1:95" ht="293.25" x14ac:dyDescent="0.2">
      <c r="A96" s="100" t="e">
        <f>#REF!</f>
        <v>#REF!</v>
      </c>
      <c r="B96" s="101" t="e">
        <f>#REF!</f>
        <v>#REF!</v>
      </c>
      <c r="C96" s="101" t="e">
        <f>#REF!</f>
        <v>#REF!</v>
      </c>
      <c r="D96" s="101" t="e">
        <f>#REF!</f>
        <v>#REF!</v>
      </c>
      <c r="E96" s="101" t="e">
        <f>#REF!</f>
        <v>#REF!</v>
      </c>
      <c r="F96" s="101" t="e">
        <f>#REF!</f>
        <v>#REF!</v>
      </c>
      <c r="G96" s="101" t="e">
        <f>#REF!</f>
        <v>#REF!</v>
      </c>
      <c r="H96" s="101" t="e">
        <f>#REF!</f>
        <v>#REF!</v>
      </c>
      <c r="I96" s="100" t="e">
        <f>#REF!</f>
        <v>#REF!</v>
      </c>
      <c r="J96" s="100"/>
      <c r="K96" s="100"/>
      <c r="L96" s="100"/>
      <c r="M96" s="100"/>
      <c r="N96" s="100" t="e">
        <f>#REF!</f>
        <v>#REF!</v>
      </c>
      <c r="O96" s="100" t="e">
        <f>#REF!</f>
        <v>#REF!</v>
      </c>
      <c r="P96" s="100"/>
      <c r="Q96" s="100" t="e">
        <f>#REF!</f>
        <v>#REF!</v>
      </c>
      <c r="R96" s="100" t="e">
        <f>#REF!</f>
        <v>#REF!</v>
      </c>
      <c r="S96" s="100"/>
      <c r="T96" s="100" t="e">
        <f>#REF!</f>
        <v>#REF!</v>
      </c>
      <c r="U96" s="100"/>
      <c r="V96" s="100"/>
      <c r="W96" s="100"/>
      <c r="X96" s="100"/>
      <c r="Y96" s="100" t="e">
        <f>#REF!</f>
        <v>#REF!</v>
      </c>
      <c r="Z96" s="100" t="e">
        <f>#REF!</f>
        <v>#REF!</v>
      </c>
      <c r="AA96" s="100" t="e">
        <f>#REF!</f>
        <v>#REF!</v>
      </c>
      <c r="AB96" s="101" t="e">
        <f>#REF!</f>
        <v>#REF!</v>
      </c>
      <c r="AC96" s="101" t="e">
        <f>#REF!</f>
        <v>#REF!</v>
      </c>
      <c r="AD96" s="101" t="e">
        <f>#REF!</f>
        <v>#REF!</v>
      </c>
      <c r="AE96" s="101" t="e">
        <f>#REF!</f>
        <v>#REF!</v>
      </c>
      <c r="AF96" s="100" t="e">
        <f>#REF!</f>
        <v>#REF!</v>
      </c>
      <c r="AG96" s="100" t="e">
        <f>#REF!</f>
        <v>#REF!</v>
      </c>
      <c r="AH96" s="100" t="e">
        <f>#REF!</f>
        <v>#REF!</v>
      </c>
      <c r="AI96" s="101" t="e">
        <f>#REF!</f>
        <v>#REF!</v>
      </c>
      <c r="AJ96" s="101" t="e">
        <f>#REF!</f>
        <v>#REF!</v>
      </c>
      <c r="AK96" s="101" t="e">
        <f>#REF!</f>
        <v>#REF!</v>
      </c>
      <c r="AL96" s="101" t="e">
        <f>#REF!</f>
        <v>#REF!</v>
      </c>
      <c r="AM96" s="101" t="e">
        <f>#REF!</f>
        <v>#REF!</v>
      </c>
      <c r="AN96" s="101" t="e">
        <f>#REF!</f>
        <v>#REF!</v>
      </c>
      <c r="AO96" s="101" t="e">
        <f>#REF!</f>
        <v>#REF!</v>
      </c>
      <c r="AP96" s="101" t="e">
        <f>#REF!</f>
        <v>#REF!</v>
      </c>
      <c r="AQ96" s="94"/>
      <c r="AR96" s="94" t="s">
        <v>293</v>
      </c>
      <c r="AS96" s="89" t="e">
        <f>#REF!</f>
        <v>#REF!</v>
      </c>
      <c r="AT96" s="100" t="e">
        <f>#REF!</f>
        <v>#REF!</v>
      </c>
      <c r="AU96" s="100"/>
      <c r="AV96" s="100" t="e">
        <f>#REF!</f>
        <v>#REF!</v>
      </c>
      <c r="AW96" s="100" t="e">
        <f>#REF!</f>
        <v>#REF!</v>
      </c>
      <c r="AX96" s="100"/>
      <c r="AY96" s="100" t="e">
        <f>#REF!</f>
        <v>#REF!</v>
      </c>
      <c r="AZ96" s="100" t="e">
        <f>#REF!</f>
        <v>#REF!</v>
      </c>
      <c r="BA96" s="100" t="e">
        <f>#REF!</f>
        <v>#REF!</v>
      </c>
      <c r="BB96" s="100" t="e">
        <f>#REF!</f>
        <v>#REF!</v>
      </c>
      <c r="BC96" s="100" t="e">
        <f>#REF!</f>
        <v>#REF!</v>
      </c>
      <c r="BD96" s="100" t="e">
        <f>#REF!</f>
        <v>#REF!</v>
      </c>
      <c r="BE96" s="100" t="e">
        <f>#REF!</f>
        <v>#REF!</v>
      </c>
      <c r="BF96" s="100" t="e">
        <f>#REF!</f>
        <v>#REF!</v>
      </c>
      <c r="BG96" s="100" t="e">
        <f>#REF!</f>
        <v>#REF!</v>
      </c>
      <c r="BH96" s="100" t="e">
        <f>#REF!</f>
        <v>#REF!</v>
      </c>
      <c r="BI96" s="100" t="e">
        <f>#REF!</f>
        <v>#REF!</v>
      </c>
      <c r="BJ96" s="100" t="e">
        <f>#REF!</f>
        <v>#REF!</v>
      </c>
      <c r="BK96" s="100" t="e">
        <f>#REF!</f>
        <v>#REF!</v>
      </c>
      <c r="BL96" s="102" t="e">
        <f>#REF!</f>
        <v>#REF!</v>
      </c>
      <c r="BM96" s="100" t="e">
        <f t="shared" si="1"/>
        <v>#REF!</v>
      </c>
      <c r="BN96" s="94"/>
      <c r="BO96" s="94"/>
      <c r="BP96" s="94"/>
      <c r="BQ96" s="96"/>
      <c r="BR96" s="94"/>
      <c r="BS96" s="94"/>
      <c r="BT96" s="97"/>
      <c r="BU96" s="97"/>
      <c r="BV96" s="94"/>
      <c r="BW96" s="94"/>
      <c r="BX96" s="94"/>
      <c r="BY96" s="94"/>
      <c r="BZ96" s="94"/>
      <c r="CA96" s="94"/>
      <c r="CB96" s="94"/>
      <c r="CC96" s="94"/>
      <c r="CD96" s="94"/>
      <c r="CE96" s="94"/>
      <c r="CF96" s="94"/>
      <c r="CG96" s="94"/>
      <c r="CH96" s="94"/>
      <c r="CI96" s="94"/>
      <c r="CJ96" s="94"/>
      <c r="CK96" s="94"/>
      <c r="CL96" s="94"/>
      <c r="CM96" s="94"/>
      <c r="CN96" s="94"/>
      <c r="CO96" s="94"/>
      <c r="CP96" s="94"/>
      <c r="CQ96" s="94"/>
    </row>
    <row r="97" spans="1:95" ht="293.25" x14ac:dyDescent="0.2">
      <c r="A97" s="100" t="e">
        <f>#REF!</f>
        <v>#REF!</v>
      </c>
      <c r="B97" s="101" t="e">
        <f>#REF!</f>
        <v>#REF!</v>
      </c>
      <c r="C97" s="101" t="e">
        <f>#REF!</f>
        <v>#REF!</v>
      </c>
      <c r="D97" s="101" t="e">
        <f>#REF!</f>
        <v>#REF!</v>
      </c>
      <c r="E97" s="101" t="e">
        <f>#REF!</f>
        <v>#REF!</v>
      </c>
      <c r="F97" s="101" t="e">
        <f>#REF!</f>
        <v>#REF!</v>
      </c>
      <c r="G97" s="101" t="e">
        <f>#REF!</f>
        <v>#REF!</v>
      </c>
      <c r="H97" s="101" t="e">
        <f>#REF!</f>
        <v>#REF!</v>
      </c>
      <c r="I97" s="100" t="e">
        <f>#REF!</f>
        <v>#REF!</v>
      </c>
      <c r="J97" s="100"/>
      <c r="K97" s="100"/>
      <c r="L97" s="100"/>
      <c r="M97" s="100"/>
      <c r="N97" s="100" t="e">
        <f>#REF!</f>
        <v>#REF!</v>
      </c>
      <c r="O97" s="100" t="e">
        <f>#REF!</f>
        <v>#REF!</v>
      </c>
      <c r="P97" s="100"/>
      <c r="Q97" s="100" t="e">
        <f>#REF!</f>
        <v>#REF!</v>
      </c>
      <c r="R97" s="100" t="e">
        <f>#REF!</f>
        <v>#REF!</v>
      </c>
      <c r="S97" s="100"/>
      <c r="T97" s="100" t="e">
        <f>#REF!</f>
        <v>#REF!</v>
      </c>
      <c r="U97" s="100"/>
      <c r="V97" s="100"/>
      <c r="W97" s="100"/>
      <c r="X97" s="100"/>
      <c r="Y97" s="100" t="e">
        <f>#REF!</f>
        <v>#REF!</v>
      </c>
      <c r="Z97" s="100" t="e">
        <f>#REF!</f>
        <v>#REF!</v>
      </c>
      <c r="AA97" s="100" t="e">
        <f>#REF!</f>
        <v>#REF!</v>
      </c>
      <c r="AB97" s="101" t="e">
        <f>#REF!</f>
        <v>#REF!</v>
      </c>
      <c r="AC97" s="101" t="e">
        <f>#REF!</f>
        <v>#REF!</v>
      </c>
      <c r="AD97" s="101" t="e">
        <f>#REF!</f>
        <v>#REF!</v>
      </c>
      <c r="AE97" s="101" t="e">
        <f>#REF!</f>
        <v>#REF!</v>
      </c>
      <c r="AF97" s="100" t="e">
        <f>#REF!</f>
        <v>#REF!</v>
      </c>
      <c r="AG97" s="100" t="e">
        <f>#REF!</f>
        <v>#REF!</v>
      </c>
      <c r="AH97" s="100" t="e">
        <f>#REF!</f>
        <v>#REF!</v>
      </c>
      <c r="AI97" s="101" t="e">
        <f>#REF!</f>
        <v>#REF!</v>
      </c>
      <c r="AJ97" s="101" t="e">
        <f>#REF!</f>
        <v>#REF!</v>
      </c>
      <c r="AK97" s="101" t="e">
        <f>#REF!</f>
        <v>#REF!</v>
      </c>
      <c r="AL97" s="101" t="e">
        <f>#REF!</f>
        <v>#REF!</v>
      </c>
      <c r="AM97" s="101" t="e">
        <f>#REF!</f>
        <v>#REF!</v>
      </c>
      <c r="AN97" s="101" t="e">
        <f>#REF!</f>
        <v>#REF!</v>
      </c>
      <c r="AO97" s="101" t="e">
        <f>#REF!</f>
        <v>#REF!</v>
      </c>
      <c r="AP97" s="101" t="e">
        <f>#REF!</f>
        <v>#REF!</v>
      </c>
      <c r="AQ97" s="94"/>
      <c r="AR97" s="94" t="s">
        <v>293</v>
      </c>
      <c r="AS97" s="89" t="e">
        <f>#REF!</f>
        <v>#REF!</v>
      </c>
      <c r="AT97" s="100" t="e">
        <f>#REF!</f>
        <v>#REF!</v>
      </c>
      <c r="AU97" s="100"/>
      <c r="AV97" s="100" t="e">
        <f>#REF!</f>
        <v>#REF!</v>
      </c>
      <c r="AW97" s="100" t="e">
        <f>#REF!</f>
        <v>#REF!</v>
      </c>
      <c r="AX97" s="100"/>
      <c r="AY97" s="100" t="e">
        <f>#REF!</f>
        <v>#REF!</v>
      </c>
      <c r="AZ97" s="100" t="e">
        <f>#REF!</f>
        <v>#REF!</v>
      </c>
      <c r="BA97" s="100" t="e">
        <f>#REF!</f>
        <v>#REF!</v>
      </c>
      <c r="BB97" s="100" t="e">
        <f>#REF!</f>
        <v>#REF!</v>
      </c>
      <c r="BC97" s="100" t="e">
        <f>#REF!</f>
        <v>#REF!</v>
      </c>
      <c r="BD97" s="100" t="e">
        <f>#REF!</f>
        <v>#REF!</v>
      </c>
      <c r="BE97" s="100" t="e">
        <f>#REF!</f>
        <v>#REF!</v>
      </c>
      <c r="BF97" s="100" t="e">
        <f>#REF!</f>
        <v>#REF!</v>
      </c>
      <c r="BG97" s="100" t="e">
        <f>#REF!</f>
        <v>#REF!</v>
      </c>
      <c r="BH97" s="100" t="e">
        <f>#REF!</f>
        <v>#REF!</v>
      </c>
      <c r="BI97" s="100" t="e">
        <f>#REF!</f>
        <v>#REF!</v>
      </c>
      <c r="BJ97" s="100" t="e">
        <f>#REF!</f>
        <v>#REF!</v>
      </c>
      <c r="BK97" s="100" t="e">
        <f>#REF!</f>
        <v>#REF!</v>
      </c>
      <c r="BL97" s="102" t="e">
        <f>#REF!</f>
        <v>#REF!</v>
      </c>
      <c r="BM97" s="100" t="e">
        <f t="shared" si="1"/>
        <v>#REF!</v>
      </c>
      <c r="BN97" s="94"/>
      <c r="BO97" s="94"/>
      <c r="BP97" s="94"/>
      <c r="BQ97" s="96"/>
      <c r="BR97" s="94"/>
      <c r="BS97" s="94"/>
      <c r="BT97" s="97"/>
      <c r="BU97" s="97"/>
      <c r="BV97" s="94"/>
      <c r="BW97" s="94"/>
      <c r="BX97" s="94"/>
      <c r="BY97" s="94"/>
      <c r="BZ97" s="94"/>
      <c r="CA97" s="94"/>
      <c r="CB97" s="94"/>
      <c r="CC97" s="94"/>
      <c r="CD97" s="94"/>
      <c r="CE97" s="94"/>
      <c r="CF97" s="94"/>
      <c r="CG97" s="94"/>
      <c r="CH97" s="94"/>
      <c r="CI97" s="94"/>
      <c r="CJ97" s="94"/>
      <c r="CK97" s="94"/>
      <c r="CL97" s="94"/>
      <c r="CM97" s="94"/>
      <c r="CN97" s="94"/>
      <c r="CO97" s="94"/>
      <c r="CP97" s="94"/>
      <c r="CQ97" s="94"/>
    </row>
    <row r="98" spans="1:95" ht="293.25" x14ac:dyDescent="0.2">
      <c r="A98" s="100" t="e">
        <f>#REF!</f>
        <v>#REF!</v>
      </c>
      <c r="B98" s="101" t="e">
        <f>#REF!</f>
        <v>#REF!</v>
      </c>
      <c r="C98" s="101" t="e">
        <f>#REF!</f>
        <v>#REF!</v>
      </c>
      <c r="D98" s="101" t="e">
        <f>#REF!</f>
        <v>#REF!</v>
      </c>
      <c r="E98" s="101" t="e">
        <f>#REF!</f>
        <v>#REF!</v>
      </c>
      <c r="F98" s="101" t="e">
        <f>#REF!</f>
        <v>#REF!</v>
      </c>
      <c r="G98" s="101" t="e">
        <f>#REF!</f>
        <v>#REF!</v>
      </c>
      <c r="H98" s="101" t="e">
        <f>#REF!</f>
        <v>#REF!</v>
      </c>
      <c r="I98" s="100" t="e">
        <f>#REF!</f>
        <v>#REF!</v>
      </c>
      <c r="J98" s="100"/>
      <c r="K98" s="100"/>
      <c r="L98" s="100"/>
      <c r="M98" s="100"/>
      <c r="N98" s="100" t="e">
        <f>#REF!</f>
        <v>#REF!</v>
      </c>
      <c r="O98" s="100" t="e">
        <f>#REF!</f>
        <v>#REF!</v>
      </c>
      <c r="P98" s="100"/>
      <c r="Q98" s="100" t="e">
        <f>#REF!</f>
        <v>#REF!</v>
      </c>
      <c r="R98" s="100" t="e">
        <f>#REF!</f>
        <v>#REF!</v>
      </c>
      <c r="S98" s="100"/>
      <c r="T98" s="100" t="e">
        <f>#REF!</f>
        <v>#REF!</v>
      </c>
      <c r="U98" s="100"/>
      <c r="V98" s="100"/>
      <c r="W98" s="100"/>
      <c r="X98" s="100"/>
      <c r="Y98" s="100" t="e">
        <f>#REF!</f>
        <v>#REF!</v>
      </c>
      <c r="Z98" s="100" t="e">
        <f>#REF!</f>
        <v>#REF!</v>
      </c>
      <c r="AA98" s="100" t="e">
        <f>#REF!</f>
        <v>#REF!</v>
      </c>
      <c r="AB98" s="101" t="e">
        <f>#REF!</f>
        <v>#REF!</v>
      </c>
      <c r="AC98" s="101" t="e">
        <f>#REF!</f>
        <v>#REF!</v>
      </c>
      <c r="AD98" s="101" t="e">
        <f>#REF!</f>
        <v>#REF!</v>
      </c>
      <c r="AE98" s="101" t="e">
        <f>#REF!</f>
        <v>#REF!</v>
      </c>
      <c r="AF98" s="100" t="e">
        <f>#REF!</f>
        <v>#REF!</v>
      </c>
      <c r="AG98" s="100" t="e">
        <f>#REF!</f>
        <v>#REF!</v>
      </c>
      <c r="AH98" s="100" t="e">
        <f>#REF!</f>
        <v>#REF!</v>
      </c>
      <c r="AI98" s="101" t="e">
        <f>#REF!</f>
        <v>#REF!</v>
      </c>
      <c r="AJ98" s="101" t="e">
        <f>#REF!</f>
        <v>#REF!</v>
      </c>
      <c r="AK98" s="101" t="e">
        <f>#REF!</f>
        <v>#REF!</v>
      </c>
      <c r="AL98" s="101" t="e">
        <f>#REF!</f>
        <v>#REF!</v>
      </c>
      <c r="AM98" s="101" t="e">
        <f>#REF!</f>
        <v>#REF!</v>
      </c>
      <c r="AN98" s="101" t="e">
        <f>#REF!</f>
        <v>#REF!</v>
      </c>
      <c r="AO98" s="101" t="e">
        <f>#REF!</f>
        <v>#REF!</v>
      </c>
      <c r="AP98" s="101" t="e">
        <f>#REF!</f>
        <v>#REF!</v>
      </c>
      <c r="AQ98" s="94"/>
      <c r="AR98" s="94" t="s">
        <v>293</v>
      </c>
      <c r="AS98" s="89" t="e">
        <f>#REF!</f>
        <v>#REF!</v>
      </c>
      <c r="AT98" s="100" t="e">
        <f>#REF!</f>
        <v>#REF!</v>
      </c>
      <c r="AU98" s="100"/>
      <c r="AV98" s="100" t="e">
        <f>#REF!</f>
        <v>#REF!</v>
      </c>
      <c r="AW98" s="100" t="e">
        <f>#REF!</f>
        <v>#REF!</v>
      </c>
      <c r="AX98" s="100"/>
      <c r="AY98" s="100" t="e">
        <f>#REF!</f>
        <v>#REF!</v>
      </c>
      <c r="AZ98" s="100" t="e">
        <f>#REF!</f>
        <v>#REF!</v>
      </c>
      <c r="BA98" s="100" t="e">
        <f>#REF!</f>
        <v>#REF!</v>
      </c>
      <c r="BB98" s="100" t="e">
        <f>#REF!</f>
        <v>#REF!</v>
      </c>
      <c r="BC98" s="100" t="e">
        <f>#REF!</f>
        <v>#REF!</v>
      </c>
      <c r="BD98" s="100" t="e">
        <f>#REF!</f>
        <v>#REF!</v>
      </c>
      <c r="BE98" s="100" t="e">
        <f>#REF!</f>
        <v>#REF!</v>
      </c>
      <c r="BF98" s="100" t="e">
        <f>#REF!</f>
        <v>#REF!</v>
      </c>
      <c r="BG98" s="100" t="e">
        <f>#REF!</f>
        <v>#REF!</v>
      </c>
      <c r="BH98" s="100" t="e">
        <f>#REF!</f>
        <v>#REF!</v>
      </c>
      <c r="BI98" s="100" t="e">
        <f>#REF!</f>
        <v>#REF!</v>
      </c>
      <c r="BJ98" s="100" t="e">
        <f>#REF!</f>
        <v>#REF!</v>
      </c>
      <c r="BK98" s="100" t="e">
        <f>#REF!</f>
        <v>#REF!</v>
      </c>
      <c r="BL98" s="102" t="e">
        <f>#REF!</f>
        <v>#REF!</v>
      </c>
      <c r="BM98" s="100" t="e">
        <f t="shared" si="1"/>
        <v>#REF!</v>
      </c>
      <c r="BN98" s="94"/>
      <c r="BO98" s="94"/>
      <c r="BP98" s="94"/>
      <c r="BQ98" s="96"/>
      <c r="BR98" s="94"/>
      <c r="BS98" s="94"/>
      <c r="BT98" s="97"/>
      <c r="BU98" s="97"/>
      <c r="BV98" s="94"/>
      <c r="BW98" s="94"/>
      <c r="BX98" s="94"/>
      <c r="BY98" s="94"/>
      <c r="BZ98" s="94"/>
      <c r="CA98" s="94"/>
      <c r="CB98" s="94"/>
      <c r="CC98" s="94"/>
      <c r="CD98" s="94"/>
      <c r="CE98" s="94"/>
      <c r="CF98" s="94"/>
      <c r="CG98" s="94"/>
      <c r="CH98" s="94"/>
      <c r="CI98" s="94"/>
      <c r="CJ98" s="94"/>
      <c r="CK98" s="94"/>
      <c r="CL98" s="94"/>
      <c r="CM98" s="94"/>
      <c r="CN98" s="94"/>
      <c r="CO98" s="94"/>
      <c r="CP98" s="94"/>
      <c r="CQ98" s="94"/>
    </row>
    <row r="99" spans="1:95" ht="293.25" x14ac:dyDescent="0.2">
      <c r="A99" s="100" t="e">
        <f>#REF!</f>
        <v>#REF!</v>
      </c>
      <c r="B99" s="101" t="e">
        <f>#REF!</f>
        <v>#REF!</v>
      </c>
      <c r="C99" s="101" t="e">
        <f>#REF!</f>
        <v>#REF!</v>
      </c>
      <c r="D99" s="101" t="e">
        <f>#REF!</f>
        <v>#REF!</v>
      </c>
      <c r="E99" s="101" t="e">
        <f>#REF!</f>
        <v>#REF!</v>
      </c>
      <c r="F99" s="101" t="e">
        <f>#REF!</f>
        <v>#REF!</v>
      </c>
      <c r="G99" s="101" t="e">
        <f>#REF!</f>
        <v>#REF!</v>
      </c>
      <c r="H99" s="101" t="e">
        <f>#REF!</f>
        <v>#REF!</v>
      </c>
      <c r="I99" s="100" t="e">
        <f>#REF!</f>
        <v>#REF!</v>
      </c>
      <c r="J99" s="100"/>
      <c r="K99" s="100"/>
      <c r="L99" s="100"/>
      <c r="M99" s="100"/>
      <c r="N99" s="100" t="e">
        <f>#REF!</f>
        <v>#REF!</v>
      </c>
      <c r="O99" s="100" t="e">
        <f>#REF!</f>
        <v>#REF!</v>
      </c>
      <c r="P99" s="100"/>
      <c r="Q99" s="100" t="e">
        <f>#REF!</f>
        <v>#REF!</v>
      </c>
      <c r="R99" s="100" t="e">
        <f>#REF!</f>
        <v>#REF!</v>
      </c>
      <c r="S99" s="100"/>
      <c r="T99" s="100" t="e">
        <f>#REF!</f>
        <v>#REF!</v>
      </c>
      <c r="U99" s="100"/>
      <c r="V99" s="100"/>
      <c r="W99" s="100"/>
      <c r="X99" s="100"/>
      <c r="Y99" s="100" t="e">
        <f>#REF!</f>
        <v>#REF!</v>
      </c>
      <c r="Z99" s="100" t="e">
        <f>#REF!</f>
        <v>#REF!</v>
      </c>
      <c r="AA99" s="100" t="e">
        <f>#REF!</f>
        <v>#REF!</v>
      </c>
      <c r="AB99" s="101" t="e">
        <f>#REF!</f>
        <v>#REF!</v>
      </c>
      <c r="AC99" s="101" t="e">
        <f>#REF!</f>
        <v>#REF!</v>
      </c>
      <c r="AD99" s="101" t="e">
        <f>#REF!</f>
        <v>#REF!</v>
      </c>
      <c r="AE99" s="101" t="e">
        <f>#REF!</f>
        <v>#REF!</v>
      </c>
      <c r="AF99" s="100" t="e">
        <f>#REF!</f>
        <v>#REF!</v>
      </c>
      <c r="AG99" s="100" t="e">
        <f>#REF!</f>
        <v>#REF!</v>
      </c>
      <c r="AH99" s="100" t="e">
        <f>#REF!</f>
        <v>#REF!</v>
      </c>
      <c r="AI99" s="101" t="e">
        <f>#REF!</f>
        <v>#REF!</v>
      </c>
      <c r="AJ99" s="101" t="e">
        <f>#REF!</f>
        <v>#REF!</v>
      </c>
      <c r="AK99" s="101" t="e">
        <f>#REF!</f>
        <v>#REF!</v>
      </c>
      <c r="AL99" s="101" t="e">
        <f>#REF!</f>
        <v>#REF!</v>
      </c>
      <c r="AM99" s="101" t="e">
        <f>#REF!</f>
        <v>#REF!</v>
      </c>
      <c r="AN99" s="101" t="e">
        <f>#REF!</f>
        <v>#REF!</v>
      </c>
      <c r="AO99" s="101" t="e">
        <f>#REF!</f>
        <v>#REF!</v>
      </c>
      <c r="AP99" s="101" t="e">
        <f>#REF!</f>
        <v>#REF!</v>
      </c>
      <c r="AQ99" s="94"/>
      <c r="AR99" s="94" t="s">
        <v>293</v>
      </c>
      <c r="AS99" s="89" t="e">
        <f>#REF!</f>
        <v>#REF!</v>
      </c>
      <c r="AT99" s="100" t="e">
        <f>#REF!</f>
        <v>#REF!</v>
      </c>
      <c r="AU99" s="100"/>
      <c r="AV99" s="100" t="e">
        <f>#REF!</f>
        <v>#REF!</v>
      </c>
      <c r="AW99" s="100" t="e">
        <f>#REF!</f>
        <v>#REF!</v>
      </c>
      <c r="AX99" s="100"/>
      <c r="AY99" s="100" t="e">
        <f>#REF!</f>
        <v>#REF!</v>
      </c>
      <c r="AZ99" s="100" t="e">
        <f>#REF!</f>
        <v>#REF!</v>
      </c>
      <c r="BA99" s="100" t="e">
        <f>#REF!</f>
        <v>#REF!</v>
      </c>
      <c r="BB99" s="100" t="e">
        <f>#REF!</f>
        <v>#REF!</v>
      </c>
      <c r="BC99" s="100" t="e">
        <f>#REF!</f>
        <v>#REF!</v>
      </c>
      <c r="BD99" s="100" t="e">
        <f>#REF!</f>
        <v>#REF!</v>
      </c>
      <c r="BE99" s="100" t="e">
        <f>#REF!</f>
        <v>#REF!</v>
      </c>
      <c r="BF99" s="100" t="e">
        <f>#REF!</f>
        <v>#REF!</v>
      </c>
      <c r="BG99" s="100" t="e">
        <f>#REF!</f>
        <v>#REF!</v>
      </c>
      <c r="BH99" s="100" t="e">
        <f>#REF!</f>
        <v>#REF!</v>
      </c>
      <c r="BI99" s="100" t="e">
        <f>#REF!</f>
        <v>#REF!</v>
      </c>
      <c r="BJ99" s="100" t="e">
        <f>#REF!</f>
        <v>#REF!</v>
      </c>
      <c r="BK99" s="100" t="e">
        <f>#REF!</f>
        <v>#REF!</v>
      </c>
      <c r="BL99" s="102" t="e">
        <f>#REF!</f>
        <v>#REF!</v>
      </c>
      <c r="BM99" s="100" t="e">
        <f t="shared" si="1"/>
        <v>#REF!</v>
      </c>
      <c r="BN99" s="94"/>
      <c r="BO99" s="94"/>
      <c r="BP99" s="94"/>
      <c r="BQ99" s="96"/>
      <c r="BR99" s="94"/>
      <c r="BS99" s="94"/>
      <c r="BT99" s="97"/>
      <c r="BU99" s="97"/>
      <c r="BV99" s="94"/>
      <c r="BW99" s="94"/>
      <c r="BX99" s="94"/>
      <c r="BY99" s="94"/>
      <c r="BZ99" s="94"/>
      <c r="CA99" s="94"/>
      <c r="CB99" s="94"/>
      <c r="CC99" s="94"/>
      <c r="CD99" s="94"/>
      <c r="CE99" s="94"/>
      <c r="CF99" s="94"/>
      <c r="CG99" s="94"/>
      <c r="CH99" s="94"/>
      <c r="CI99" s="94"/>
      <c r="CJ99" s="94"/>
      <c r="CK99" s="94"/>
      <c r="CL99" s="94"/>
      <c r="CM99" s="94"/>
      <c r="CN99" s="94"/>
      <c r="CO99" s="94"/>
      <c r="CP99" s="94"/>
      <c r="CQ99" s="94"/>
    </row>
    <row r="100" spans="1:95" ht="293.25" x14ac:dyDescent="0.2">
      <c r="A100" s="100" t="e">
        <f>#REF!</f>
        <v>#REF!</v>
      </c>
      <c r="B100" s="101" t="e">
        <f>#REF!</f>
        <v>#REF!</v>
      </c>
      <c r="C100" s="101" t="e">
        <f>#REF!</f>
        <v>#REF!</v>
      </c>
      <c r="D100" s="101" t="e">
        <f>#REF!</f>
        <v>#REF!</v>
      </c>
      <c r="E100" s="101" t="e">
        <f>#REF!</f>
        <v>#REF!</v>
      </c>
      <c r="F100" s="101" t="e">
        <f>#REF!</f>
        <v>#REF!</v>
      </c>
      <c r="G100" s="101" t="e">
        <f>#REF!</f>
        <v>#REF!</v>
      </c>
      <c r="H100" s="101" t="e">
        <f>#REF!</f>
        <v>#REF!</v>
      </c>
      <c r="I100" s="100" t="e">
        <f>#REF!</f>
        <v>#REF!</v>
      </c>
      <c r="J100" s="100"/>
      <c r="K100" s="100"/>
      <c r="L100" s="100"/>
      <c r="M100" s="100"/>
      <c r="N100" s="100" t="e">
        <f>#REF!</f>
        <v>#REF!</v>
      </c>
      <c r="O100" s="100" t="e">
        <f>#REF!</f>
        <v>#REF!</v>
      </c>
      <c r="P100" s="100"/>
      <c r="Q100" s="100" t="e">
        <f>#REF!</f>
        <v>#REF!</v>
      </c>
      <c r="R100" s="100" t="e">
        <f>#REF!</f>
        <v>#REF!</v>
      </c>
      <c r="S100" s="100"/>
      <c r="T100" s="100" t="e">
        <f>#REF!</f>
        <v>#REF!</v>
      </c>
      <c r="U100" s="100"/>
      <c r="V100" s="100"/>
      <c r="W100" s="100"/>
      <c r="X100" s="100"/>
      <c r="Y100" s="100" t="e">
        <f>#REF!</f>
        <v>#REF!</v>
      </c>
      <c r="Z100" s="100" t="e">
        <f>#REF!</f>
        <v>#REF!</v>
      </c>
      <c r="AA100" s="100" t="e">
        <f>#REF!</f>
        <v>#REF!</v>
      </c>
      <c r="AB100" s="101" t="e">
        <f>#REF!</f>
        <v>#REF!</v>
      </c>
      <c r="AC100" s="101" t="e">
        <f>#REF!</f>
        <v>#REF!</v>
      </c>
      <c r="AD100" s="101" t="e">
        <f>#REF!</f>
        <v>#REF!</v>
      </c>
      <c r="AE100" s="101" t="e">
        <f>#REF!</f>
        <v>#REF!</v>
      </c>
      <c r="AF100" s="100" t="e">
        <f>#REF!</f>
        <v>#REF!</v>
      </c>
      <c r="AG100" s="100" t="e">
        <f>#REF!</f>
        <v>#REF!</v>
      </c>
      <c r="AH100" s="100" t="e">
        <f>#REF!</f>
        <v>#REF!</v>
      </c>
      <c r="AI100" s="101" t="e">
        <f>#REF!</f>
        <v>#REF!</v>
      </c>
      <c r="AJ100" s="101" t="e">
        <f>#REF!</f>
        <v>#REF!</v>
      </c>
      <c r="AK100" s="101" t="e">
        <f>#REF!</f>
        <v>#REF!</v>
      </c>
      <c r="AL100" s="101" t="e">
        <f>#REF!</f>
        <v>#REF!</v>
      </c>
      <c r="AM100" s="101" t="e">
        <f>#REF!</f>
        <v>#REF!</v>
      </c>
      <c r="AN100" s="101" t="e">
        <f>#REF!</f>
        <v>#REF!</v>
      </c>
      <c r="AO100" s="101" t="e">
        <f>#REF!</f>
        <v>#REF!</v>
      </c>
      <c r="AP100" s="101" t="e">
        <f>#REF!</f>
        <v>#REF!</v>
      </c>
      <c r="AQ100" s="94"/>
      <c r="AR100" s="94" t="s">
        <v>293</v>
      </c>
      <c r="AS100" s="89" t="e">
        <f>#REF!</f>
        <v>#REF!</v>
      </c>
      <c r="AT100" s="100" t="e">
        <f>#REF!</f>
        <v>#REF!</v>
      </c>
      <c r="AU100" s="100"/>
      <c r="AV100" s="100" t="e">
        <f>#REF!</f>
        <v>#REF!</v>
      </c>
      <c r="AW100" s="100" t="e">
        <f>#REF!</f>
        <v>#REF!</v>
      </c>
      <c r="AX100" s="100"/>
      <c r="AY100" s="100" t="e">
        <f>#REF!</f>
        <v>#REF!</v>
      </c>
      <c r="AZ100" s="100" t="e">
        <f>#REF!</f>
        <v>#REF!</v>
      </c>
      <c r="BA100" s="100" t="e">
        <f>#REF!</f>
        <v>#REF!</v>
      </c>
      <c r="BB100" s="100" t="e">
        <f>#REF!</f>
        <v>#REF!</v>
      </c>
      <c r="BC100" s="100" t="e">
        <f>#REF!</f>
        <v>#REF!</v>
      </c>
      <c r="BD100" s="100" t="e">
        <f>#REF!</f>
        <v>#REF!</v>
      </c>
      <c r="BE100" s="100" t="e">
        <f>#REF!</f>
        <v>#REF!</v>
      </c>
      <c r="BF100" s="100" t="e">
        <f>#REF!</f>
        <v>#REF!</v>
      </c>
      <c r="BG100" s="100" t="e">
        <f>#REF!</f>
        <v>#REF!</v>
      </c>
      <c r="BH100" s="100" t="e">
        <f>#REF!</f>
        <v>#REF!</v>
      </c>
      <c r="BI100" s="100" t="e">
        <f>#REF!</f>
        <v>#REF!</v>
      </c>
      <c r="BJ100" s="100" t="e">
        <f>#REF!</f>
        <v>#REF!</v>
      </c>
      <c r="BK100" s="100" t="e">
        <f>#REF!</f>
        <v>#REF!</v>
      </c>
      <c r="BL100" s="102" t="e">
        <f>#REF!</f>
        <v>#REF!</v>
      </c>
      <c r="BM100" s="100" t="e">
        <f t="shared" si="1"/>
        <v>#REF!</v>
      </c>
      <c r="BN100" s="94"/>
      <c r="BO100" s="94"/>
      <c r="BP100" s="94"/>
      <c r="BQ100" s="96"/>
      <c r="BR100" s="94"/>
      <c r="BS100" s="94"/>
      <c r="BT100" s="97"/>
      <c r="BU100" s="97"/>
      <c r="BV100" s="94"/>
      <c r="BW100" s="94"/>
      <c r="BX100" s="94"/>
      <c r="BY100" s="94"/>
      <c r="BZ100" s="94"/>
      <c r="CA100" s="94"/>
      <c r="CB100" s="94"/>
      <c r="CC100" s="94"/>
      <c r="CD100" s="94"/>
      <c r="CE100" s="94"/>
      <c r="CF100" s="94"/>
      <c r="CG100" s="94"/>
      <c r="CH100" s="94"/>
      <c r="CI100" s="94"/>
      <c r="CJ100" s="94"/>
      <c r="CK100" s="94"/>
      <c r="CL100" s="94"/>
      <c r="CM100" s="94"/>
      <c r="CN100" s="94"/>
      <c r="CO100" s="94"/>
      <c r="CP100" s="94"/>
      <c r="CQ100" s="94"/>
    </row>
    <row r="101" spans="1:95" ht="293.25" x14ac:dyDescent="0.2">
      <c r="A101" s="100" t="e">
        <f>#REF!</f>
        <v>#REF!</v>
      </c>
      <c r="B101" s="101" t="e">
        <f>#REF!</f>
        <v>#REF!</v>
      </c>
      <c r="C101" s="101" t="e">
        <f>#REF!</f>
        <v>#REF!</v>
      </c>
      <c r="D101" s="101" t="e">
        <f>#REF!</f>
        <v>#REF!</v>
      </c>
      <c r="E101" s="101" t="e">
        <f>#REF!</f>
        <v>#REF!</v>
      </c>
      <c r="F101" s="101" t="e">
        <f>#REF!</f>
        <v>#REF!</v>
      </c>
      <c r="G101" s="101" t="e">
        <f>#REF!</f>
        <v>#REF!</v>
      </c>
      <c r="H101" s="101" t="e">
        <f>#REF!</f>
        <v>#REF!</v>
      </c>
      <c r="I101" s="100" t="e">
        <f>#REF!</f>
        <v>#REF!</v>
      </c>
      <c r="J101" s="100"/>
      <c r="K101" s="100"/>
      <c r="L101" s="100"/>
      <c r="M101" s="100"/>
      <c r="N101" s="100" t="e">
        <f>#REF!</f>
        <v>#REF!</v>
      </c>
      <c r="O101" s="100" t="e">
        <f>#REF!</f>
        <v>#REF!</v>
      </c>
      <c r="P101" s="100"/>
      <c r="Q101" s="100" t="e">
        <f>#REF!</f>
        <v>#REF!</v>
      </c>
      <c r="R101" s="100" t="e">
        <f>#REF!</f>
        <v>#REF!</v>
      </c>
      <c r="S101" s="100"/>
      <c r="T101" s="100" t="e">
        <f>#REF!</f>
        <v>#REF!</v>
      </c>
      <c r="U101" s="100"/>
      <c r="V101" s="100"/>
      <c r="W101" s="100"/>
      <c r="X101" s="100"/>
      <c r="Y101" s="100" t="e">
        <f>#REF!</f>
        <v>#REF!</v>
      </c>
      <c r="Z101" s="100" t="e">
        <f>#REF!</f>
        <v>#REF!</v>
      </c>
      <c r="AA101" s="100" t="e">
        <f>#REF!</f>
        <v>#REF!</v>
      </c>
      <c r="AB101" s="101" t="e">
        <f>#REF!</f>
        <v>#REF!</v>
      </c>
      <c r="AC101" s="101" t="e">
        <f>#REF!</f>
        <v>#REF!</v>
      </c>
      <c r="AD101" s="101" t="e">
        <f>#REF!</f>
        <v>#REF!</v>
      </c>
      <c r="AE101" s="101" t="e">
        <f>#REF!</f>
        <v>#REF!</v>
      </c>
      <c r="AF101" s="100" t="e">
        <f>#REF!</f>
        <v>#REF!</v>
      </c>
      <c r="AG101" s="100" t="e">
        <f>#REF!</f>
        <v>#REF!</v>
      </c>
      <c r="AH101" s="100" t="e">
        <f>#REF!</f>
        <v>#REF!</v>
      </c>
      <c r="AI101" s="101" t="e">
        <f>#REF!</f>
        <v>#REF!</v>
      </c>
      <c r="AJ101" s="101" t="e">
        <f>#REF!</f>
        <v>#REF!</v>
      </c>
      <c r="AK101" s="101" t="e">
        <f>#REF!</f>
        <v>#REF!</v>
      </c>
      <c r="AL101" s="101" t="e">
        <f>#REF!</f>
        <v>#REF!</v>
      </c>
      <c r="AM101" s="101" t="e">
        <f>#REF!</f>
        <v>#REF!</v>
      </c>
      <c r="AN101" s="101" t="e">
        <f>#REF!</f>
        <v>#REF!</v>
      </c>
      <c r="AO101" s="101" t="e">
        <f>#REF!</f>
        <v>#REF!</v>
      </c>
      <c r="AP101" s="101" t="e">
        <f>#REF!</f>
        <v>#REF!</v>
      </c>
      <c r="AQ101" s="94"/>
      <c r="AR101" s="94" t="s">
        <v>293</v>
      </c>
      <c r="AS101" s="89" t="e">
        <f>#REF!</f>
        <v>#REF!</v>
      </c>
      <c r="AT101" s="100" t="e">
        <f>#REF!</f>
        <v>#REF!</v>
      </c>
      <c r="AU101" s="100"/>
      <c r="AV101" s="100" t="e">
        <f>#REF!</f>
        <v>#REF!</v>
      </c>
      <c r="AW101" s="100" t="e">
        <f>#REF!</f>
        <v>#REF!</v>
      </c>
      <c r="AX101" s="100"/>
      <c r="AY101" s="100" t="e">
        <f>#REF!</f>
        <v>#REF!</v>
      </c>
      <c r="AZ101" s="100" t="e">
        <f>#REF!</f>
        <v>#REF!</v>
      </c>
      <c r="BA101" s="100" t="e">
        <f>#REF!</f>
        <v>#REF!</v>
      </c>
      <c r="BB101" s="100" t="e">
        <f>#REF!</f>
        <v>#REF!</v>
      </c>
      <c r="BC101" s="100" t="e">
        <f>#REF!</f>
        <v>#REF!</v>
      </c>
      <c r="BD101" s="100" t="e">
        <f>#REF!</f>
        <v>#REF!</v>
      </c>
      <c r="BE101" s="100" t="e">
        <f>#REF!</f>
        <v>#REF!</v>
      </c>
      <c r="BF101" s="100" t="e">
        <f>#REF!</f>
        <v>#REF!</v>
      </c>
      <c r="BG101" s="100" t="e">
        <f>#REF!</f>
        <v>#REF!</v>
      </c>
      <c r="BH101" s="100" t="e">
        <f>#REF!</f>
        <v>#REF!</v>
      </c>
      <c r="BI101" s="100" t="e">
        <f>#REF!</f>
        <v>#REF!</v>
      </c>
      <c r="BJ101" s="100" t="e">
        <f>#REF!</f>
        <v>#REF!</v>
      </c>
      <c r="BK101" s="100" t="e">
        <f>#REF!</f>
        <v>#REF!</v>
      </c>
      <c r="BL101" s="102" t="e">
        <f>#REF!</f>
        <v>#REF!</v>
      </c>
      <c r="BM101" s="100" t="e">
        <f t="shared" si="1"/>
        <v>#REF!</v>
      </c>
      <c r="BN101" s="94"/>
      <c r="BO101" s="94"/>
      <c r="BP101" s="94"/>
      <c r="BQ101" s="96"/>
      <c r="BR101" s="94"/>
      <c r="BS101" s="94"/>
      <c r="BT101" s="97"/>
      <c r="BU101" s="97"/>
      <c r="BV101" s="94"/>
      <c r="BW101" s="94"/>
      <c r="BX101" s="94"/>
      <c r="BY101" s="94"/>
      <c r="BZ101" s="94"/>
      <c r="CA101" s="94"/>
      <c r="CB101" s="94"/>
      <c r="CC101" s="94"/>
      <c r="CD101" s="94"/>
      <c r="CE101" s="94"/>
      <c r="CF101" s="94"/>
      <c r="CG101" s="94"/>
      <c r="CH101" s="94"/>
      <c r="CI101" s="94"/>
      <c r="CJ101" s="94"/>
      <c r="CK101" s="94"/>
      <c r="CL101" s="94"/>
      <c r="CM101" s="94"/>
      <c r="CN101" s="94"/>
      <c r="CO101" s="94"/>
      <c r="CP101" s="94"/>
      <c r="CQ101" s="94"/>
    </row>
    <row r="102" spans="1:95" ht="293.25" x14ac:dyDescent="0.2">
      <c r="A102" s="100" t="e">
        <f>#REF!</f>
        <v>#REF!</v>
      </c>
      <c r="B102" s="101" t="e">
        <f>#REF!</f>
        <v>#REF!</v>
      </c>
      <c r="C102" s="101" t="e">
        <f>#REF!</f>
        <v>#REF!</v>
      </c>
      <c r="D102" s="101" t="e">
        <f>#REF!</f>
        <v>#REF!</v>
      </c>
      <c r="E102" s="101" t="e">
        <f>#REF!</f>
        <v>#REF!</v>
      </c>
      <c r="F102" s="101" t="e">
        <f>#REF!</f>
        <v>#REF!</v>
      </c>
      <c r="G102" s="101" t="e">
        <f>#REF!</f>
        <v>#REF!</v>
      </c>
      <c r="H102" s="101" t="e">
        <f>#REF!</f>
        <v>#REF!</v>
      </c>
      <c r="I102" s="100" t="e">
        <f>#REF!</f>
        <v>#REF!</v>
      </c>
      <c r="J102" s="100"/>
      <c r="K102" s="100"/>
      <c r="L102" s="100"/>
      <c r="M102" s="100"/>
      <c r="N102" s="100" t="e">
        <f>#REF!</f>
        <v>#REF!</v>
      </c>
      <c r="O102" s="100" t="e">
        <f>#REF!</f>
        <v>#REF!</v>
      </c>
      <c r="P102" s="100"/>
      <c r="Q102" s="100" t="e">
        <f>#REF!</f>
        <v>#REF!</v>
      </c>
      <c r="R102" s="100" t="e">
        <f>#REF!</f>
        <v>#REF!</v>
      </c>
      <c r="S102" s="100"/>
      <c r="T102" s="100" t="e">
        <f>#REF!</f>
        <v>#REF!</v>
      </c>
      <c r="U102" s="100"/>
      <c r="V102" s="100"/>
      <c r="W102" s="100"/>
      <c r="X102" s="100"/>
      <c r="Y102" s="100" t="e">
        <f>#REF!</f>
        <v>#REF!</v>
      </c>
      <c r="Z102" s="100" t="e">
        <f>#REF!</f>
        <v>#REF!</v>
      </c>
      <c r="AA102" s="100" t="e">
        <f>#REF!</f>
        <v>#REF!</v>
      </c>
      <c r="AB102" s="101" t="e">
        <f>#REF!</f>
        <v>#REF!</v>
      </c>
      <c r="AC102" s="101" t="e">
        <f>#REF!</f>
        <v>#REF!</v>
      </c>
      <c r="AD102" s="101" t="e">
        <f>#REF!</f>
        <v>#REF!</v>
      </c>
      <c r="AE102" s="101" t="e">
        <f>#REF!</f>
        <v>#REF!</v>
      </c>
      <c r="AF102" s="100" t="e">
        <f>#REF!</f>
        <v>#REF!</v>
      </c>
      <c r="AG102" s="100" t="e">
        <f>#REF!</f>
        <v>#REF!</v>
      </c>
      <c r="AH102" s="100" t="e">
        <f>#REF!</f>
        <v>#REF!</v>
      </c>
      <c r="AI102" s="101" t="e">
        <f>#REF!</f>
        <v>#REF!</v>
      </c>
      <c r="AJ102" s="101" t="e">
        <f>#REF!</f>
        <v>#REF!</v>
      </c>
      <c r="AK102" s="101" t="e">
        <f>#REF!</f>
        <v>#REF!</v>
      </c>
      <c r="AL102" s="101" t="e">
        <f>#REF!</f>
        <v>#REF!</v>
      </c>
      <c r="AM102" s="101" t="e">
        <f>#REF!</f>
        <v>#REF!</v>
      </c>
      <c r="AN102" s="101" t="e">
        <f>#REF!</f>
        <v>#REF!</v>
      </c>
      <c r="AO102" s="101" t="e">
        <f>#REF!</f>
        <v>#REF!</v>
      </c>
      <c r="AP102" s="101" t="e">
        <f>#REF!</f>
        <v>#REF!</v>
      </c>
      <c r="AQ102" s="94"/>
      <c r="AR102" s="94" t="s">
        <v>293</v>
      </c>
      <c r="AS102" s="89" t="e">
        <f>#REF!</f>
        <v>#REF!</v>
      </c>
      <c r="AT102" s="100" t="e">
        <f>#REF!</f>
        <v>#REF!</v>
      </c>
      <c r="AU102" s="100"/>
      <c r="AV102" s="100" t="e">
        <f>#REF!</f>
        <v>#REF!</v>
      </c>
      <c r="AW102" s="100" t="e">
        <f>#REF!</f>
        <v>#REF!</v>
      </c>
      <c r="AX102" s="100"/>
      <c r="AY102" s="100" t="e">
        <f>#REF!</f>
        <v>#REF!</v>
      </c>
      <c r="AZ102" s="100" t="e">
        <f>#REF!</f>
        <v>#REF!</v>
      </c>
      <c r="BA102" s="100" t="e">
        <f>#REF!</f>
        <v>#REF!</v>
      </c>
      <c r="BB102" s="100" t="e">
        <f>#REF!</f>
        <v>#REF!</v>
      </c>
      <c r="BC102" s="100" t="e">
        <f>#REF!</f>
        <v>#REF!</v>
      </c>
      <c r="BD102" s="100" t="e">
        <f>#REF!</f>
        <v>#REF!</v>
      </c>
      <c r="BE102" s="100" t="e">
        <f>#REF!</f>
        <v>#REF!</v>
      </c>
      <c r="BF102" s="100" t="e">
        <f>#REF!</f>
        <v>#REF!</v>
      </c>
      <c r="BG102" s="100" t="e">
        <f>#REF!</f>
        <v>#REF!</v>
      </c>
      <c r="BH102" s="100" t="e">
        <f>#REF!</f>
        <v>#REF!</v>
      </c>
      <c r="BI102" s="100" t="e">
        <f>#REF!</f>
        <v>#REF!</v>
      </c>
      <c r="BJ102" s="100" t="e">
        <f>#REF!</f>
        <v>#REF!</v>
      </c>
      <c r="BK102" s="100" t="e">
        <f>#REF!</f>
        <v>#REF!</v>
      </c>
      <c r="BL102" s="102" t="e">
        <f>#REF!</f>
        <v>#REF!</v>
      </c>
      <c r="BM102" s="100" t="e">
        <f t="shared" si="1"/>
        <v>#REF!</v>
      </c>
      <c r="BN102" s="94"/>
      <c r="BO102" s="94"/>
      <c r="BP102" s="94"/>
      <c r="BQ102" s="96"/>
      <c r="BR102" s="94"/>
      <c r="BS102" s="94"/>
      <c r="BT102" s="97"/>
      <c r="BU102" s="97"/>
      <c r="BV102" s="94"/>
      <c r="BW102" s="94"/>
      <c r="BX102" s="94"/>
      <c r="BY102" s="94"/>
      <c r="BZ102" s="94"/>
      <c r="CA102" s="94"/>
      <c r="CB102" s="94"/>
      <c r="CC102" s="94"/>
      <c r="CD102" s="94"/>
      <c r="CE102" s="94"/>
      <c r="CF102" s="94"/>
      <c r="CG102" s="94"/>
      <c r="CH102" s="94"/>
      <c r="CI102" s="94"/>
      <c r="CJ102" s="94"/>
      <c r="CK102" s="94"/>
      <c r="CL102" s="94"/>
      <c r="CM102" s="94"/>
      <c r="CN102" s="94"/>
      <c r="CO102" s="94"/>
      <c r="CP102" s="94"/>
      <c r="CQ102" s="94"/>
    </row>
    <row r="103" spans="1:95" ht="293.25" x14ac:dyDescent="0.2">
      <c r="A103" s="100" t="e">
        <f>#REF!</f>
        <v>#REF!</v>
      </c>
      <c r="B103" s="101" t="e">
        <f>#REF!</f>
        <v>#REF!</v>
      </c>
      <c r="C103" s="101" t="e">
        <f>#REF!</f>
        <v>#REF!</v>
      </c>
      <c r="D103" s="101" t="e">
        <f>#REF!</f>
        <v>#REF!</v>
      </c>
      <c r="E103" s="101" t="e">
        <f>#REF!</f>
        <v>#REF!</v>
      </c>
      <c r="F103" s="101" t="e">
        <f>#REF!</f>
        <v>#REF!</v>
      </c>
      <c r="G103" s="101" t="e">
        <f>#REF!</f>
        <v>#REF!</v>
      </c>
      <c r="H103" s="101" t="e">
        <f>#REF!</f>
        <v>#REF!</v>
      </c>
      <c r="I103" s="100" t="e">
        <f>#REF!</f>
        <v>#REF!</v>
      </c>
      <c r="J103" s="100"/>
      <c r="K103" s="100"/>
      <c r="L103" s="100"/>
      <c r="M103" s="100"/>
      <c r="N103" s="100" t="e">
        <f>#REF!</f>
        <v>#REF!</v>
      </c>
      <c r="O103" s="100" t="e">
        <f>#REF!</f>
        <v>#REF!</v>
      </c>
      <c r="P103" s="100"/>
      <c r="Q103" s="100" t="e">
        <f>#REF!</f>
        <v>#REF!</v>
      </c>
      <c r="R103" s="100" t="e">
        <f>#REF!</f>
        <v>#REF!</v>
      </c>
      <c r="S103" s="100"/>
      <c r="T103" s="100" t="e">
        <f>#REF!</f>
        <v>#REF!</v>
      </c>
      <c r="U103" s="100"/>
      <c r="V103" s="100"/>
      <c r="W103" s="100"/>
      <c r="X103" s="100"/>
      <c r="Y103" s="100" t="e">
        <f>#REF!</f>
        <v>#REF!</v>
      </c>
      <c r="Z103" s="100" t="e">
        <f>#REF!</f>
        <v>#REF!</v>
      </c>
      <c r="AA103" s="100" t="e">
        <f>#REF!</f>
        <v>#REF!</v>
      </c>
      <c r="AB103" s="101" t="e">
        <f>#REF!</f>
        <v>#REF!</v>
      </c>
      <c r="AC103" s="101" t="e">
        <f>#REF!</f>
        <v>#REF!</v>
      </c>
      <c r="AD103" s="101" t="e">
        <f>#REF!</f>
        <v>#REF!</v>
      </c>
      <c r="AE103" s="101" t="e">
        <f>#REF!</f>
        <v>#REF!</v>
      </c>
      <c r="AF103" s="100" t="e">
        <f>#REF!</f>
        <v>#REF!</v>
      </c>
      <c r="AG103" s="100" t="e">
        <f>#REF!</f>
        <v>#REF!</v>
      </c>
      <c r="AH103" s="100" t="e">
        <f>#REF!</f>
        <v>#REF!</v>
      </c>
      <c r="AI103" s="101" t="e">
        <f>#REF!</f>
        <v>#REF!</v>
      </c>
      <c r="AJ103" s="101" t="e">
        <f>#REF!</f>
        <v>#REF!</v>
      </c>
      <c r="AK103" s="101" t="e">
        <f>#REF!</f>
        <v>#REF!</v>
      </c>
      <c r="AL103" s="101" t="e">
        <f>#REF!</f>
        <v>#REF!</v>
      </c>
      <c r="AM103" s="101" t="e">
        <f>#REF!</f>
        <v>#REF!</v>
      </c>
      <c r="AN103" s="101" t="e">
        <f>#REF!</f>
        <v>#REF!</v>
      </c>
      <c r="AO103" s="101" t="e">
        <f>#REF!</f>
        <v>#REF!</v>
      </c>
      <c r="AP103" s="101" t="e">
        <f>#REF!</f>
        <v>#REF!</v>
      </c>
      <c r="AQ103" s="94"/>
      <c r="AR103" s="94" t="s">
        <v>293</v>
      </c>
      <c r="AS103" s="89" t="e">
        <f>#REF!</f>
        <v>#REF!</v>
      </c>
      <c r="AT103" s="100" t="e">
        <f>#REF!</f>
        <v>#REF!</v>
      </c>
      <c r="AU103" s="100"/>
      <c r="AV103" s="100" t="e">
        <f>#REF!</f>
        <v>#REF!</v>
      </c>
      <c r="AW103" s="100" t="e">
        <f>#REF!</f>
        <v>#REF!</v>
      </c>
      <c r="AX103" s="100"/>
      <c r="AY103" s="100" t="e">
        <f>#REF!</f>
        <v>#REF!</v>
      </c>
      <c r="AZ103" s="100" t="e">
        <f>#REF!</f>
        <v>#REF!</v>
      </c>
      <c r="BA103" s="100" t="e">
        <f>#REF!</f>
        <v>#REF!</v>
      </c>
      <c r="BB103" s="100" t="e">
        <f>#REF!</f>
        <v>#REF!</v>
      </c>
      <c r="BC103" s="100" t="e">
        <f>#REF!</f>
        <v>#REF!</v>
      </c>
      <c r="BD103" s="100" t="e">
        <f>#REF!</f>
        <v>#REF!</v>
      </c>
      <c r="BE103" s="100" t="e">
        <f>#REF!</f>
        <v>#REF!</v>
      </c>
      <c r="BF103" s="100" t="e">
        <f>#REF!</f>
        <v>#REF!</v>
      </c>
      <c r="BG103" s="100" t="e">
        <f>#REF!</f>
        <v>#REF!</v>
      </c>
      <c r="BH103" s="100" t="e">
        <f>#REF!</f>
        <v>#REF!</v>
      </c>
      <c r="BI103" s="100" t="e">
        <f>#REF!</f>
        <v>#REF!</v>
      </c>
      <c r="BJ103" s="100" t="e">
        <f>#REF!</f>
        <v>#REF!</v>
      </c>
      <c r="BK103" s="100" t="e">
        <f>#REF!</f>
        <v>#REF!</v>
      </c>
      <c r="BL103" s="102" t="e">
        <f>#REF!</f>
        <v>#REF!</v>
      </c>
      <c r="BM103" s="100" t="e">
        <f t="shared" si="1"/>
        <v>#REF!</v>
      </c>
      <c r="BN103" s="94"/>
      <c r="BO103" s="94"/>
      <c r="BP103" s="94"/>
      <c r="BQ103" s="96"/>
      <c r="BR103" s="94"/>
      <c r="BS103" s="94"/>
      <c r="BT103" s="97"/>
      <c r="BU103" s="97"/>
      <c r="BV103" s="94"/>
      <c r="BW103" s="94"/>
      <c r="BX103" s="94"/>
      <c r="BY103" s="94"/>
      <c r="BZ103" s="94"/>
      <c r="CA103" s="94"/>
      <c r="CB103" s="94"/>
      <c r="CC103" s="94"/>
      <c r="CD103" s="94"/>
      <c r="CE103" s="94"/>
      <c r="CF103" s="94"/>
      <c r="CG103" s="94"/>
      <c r="CH103" s="94"/>
      <c r="CI103" s="94"/>
      <c r="CJ103" s="94"/>
      <c r="CK103" s="94"/>
      <c r="CL103" s="94"/>
      <c r="CM103" s="94"/>
      <c r="CN103" s="94"/>
      <c r="CO103" s="94"/>
      <c r="CP103" s="94"/>
      <c r="CQ103" s="94"/>
    </row>
    <row r="104" spans="1:95" ht="293.25" x14ac:dyDescent="0.2">
      <c r="A104" s="100" t="e">
        <f>#REF!</f>
        <v>#REF!</v>
      </c>
      <c r="B104" s="101" t="e">
        <f>#REF!</f>
        <v>#REF!</v>
      </c>
      <c r="C104" s="101" t="e">
        <f>#REF!</f>
        <v>#REF!</v>
      </c>
      <c r="D104" s="101" t="e">
        <f>#REF!</f>
        <v>#REF!</v>
      </c>
      <c r="E104" s="101" t="e">
        <f>#REF!</f>
        <v>#REF!</v>
      </c>
      <c r="F104" s="101" t="e">
        <f>#REF!</f>
        <v>#REF!</v>
      </c>
      <c r="G104" s="101" t="e">
        <f>#REF!</f>
        <v>#REF!</v>
      </c>
      <c r="H104" s="101" t="e">
        <f>#REF!</f>
        <v>#REF!</v>
      </c>
      <c r="I104" s="100" t="e">
        <f>#REF!</f>
        <v>#REF!</v>
      </c>
      <c r="J104" s="100"/>
      <c r="K104" s="100"/>
      <c r="L104" s="100"/>
      <c r="M104" s="100"/>
      <c r="N104" s="100" t="e">
        <f>#REF!</f>
        <v>#REF!</v>
      </c>
      <c r="O104" s="100" t="e">
        <f>#REF!</f>
        <v>#REF!</v>
      </c>
      <c r="P104" s="100"/>
      <c r="Q104" s="100" t="e">
        <f>#REF!</f>
        <v>#REF!</v>
      </c>
      <c r="R104" s="100" t="e">
        <f>#REF!</f>
        <v>#REF!</v>
      </c>
      <c r="S104" s="100"/>
      <c r="T104" s="100" t="e">
        <f>#REF!</f>
        <v>#REF!</v>
      </c>
      <c r="U104" s="100"/>
      <c r="V104" s="100"/>
      <c r="W104" s="100"/>
      <c r="X104" s="100"/>
      <c r="Y104" s="100" t="e">
        <f>#REF!</f>
        <v>#REF!</v>
      </c>
      <c r="Z104" s="100" t="e">
        <f>#REF!</f>
        <v>#REF!</v>
      </c>
      <c r="AA104" s="100" t="e">
        <f>#REF!</f>
        <v>#REF!</v>
      </c>
      <c r="AB104" s="101" t="e">
        <f>#REF!</f>
        <v>#REF!</v>
      </c>
      <c r="AC104" s="101" t="e">
        <f>#REF!</f>
        <v>#REF!</v>
      </c>
      <c r="AD104" s="101" t="e">
        <f>#REF!</f>
        <v>#REF!</v>
      </c>
      <c r="AE104" s="101" t="e">
        <f>#REF!</f>
        <v>#REF!</v>
      </c>
      <c r="AF104" s="100" t="e">
        <f>#REF!</f>
        <v>#REF!</v>
      </c>
      <c r="AG104" s="100" t="e">
        <f>#REF!</f>
        <v>#REF!</v>
      </c>
      <c r="AH104" s="100" t="e">
        <f>#REF!</f>
        <v>#REF!</v>
      </c>
      <c r="AI104" s="101" t="e">
        <f>#REF!</f>
        <v>#REF!</v>
      </c>
      <c r="AJ104" s="101" t="e">
        <f>#REF!</f>
        <v>#REF!</v>
      </c>
      <c r="AK104" s="101" t="e">
        <f>#REF!</f>
        <v>#REF!</v>
      </c>
      <c r="AL104" s="101" t="e">
        <f>#REF!</f>
        <v>#REF!</v>
      </c>
      <c r="AM104" s="101" t="e">
        <f>#REF!</f>
        <v>#REF!</v>
      </c>
      <c r="AN104" s="101" t="e">
        <f>#REF!</f>
        <v>#REF!</v>
      </c>
      <c r="AO104" s="101" t="e">
        <f>#REF!</f>
        <v>#REF!</v>
      </c>
      <c r="AP104" s="101" t="e">
        <f>#REF!</f>
        <v>#REF!</v>
      </c>
      <c r="AQ104" s="94"/>
      <c r="AR104" s="94" t="s">
        <v>293</v>
      </c>
      <c r="AS104" s="89" t="e">
        <f>#REF!</f>
        <v>#REF!</v>
      </c>
      <c r="AT104" s="100" t="e">
        <f>#REF!</f>
        <v>#REF!</v>
      </c>
      <c r="AU104" s="100"/>
      <c r="AV104" s="100" t="e">
        <f>#REF!</f>
        <v>#REF!</v>
      </c>
      <c r="AW104" s="100" t="e">
        <f>#REF!</f>
        <v>#REF!</v>
      </c>
      <c r="AX104" s="100"/>
      <c r="AY104" s="100" t="e">
        <f>#REF!</f>
        <v>#REF!</v>
      </c>
      <c r="AZ104" s="100" t="e">
        <f>#REF!</f>
        <v>#REF!</v>
      </c>
      <c r="BA104" s="100" t="e">
        <f>#REF!</f>
        <v>#REF!</v>
      </c>
      <c r="BB104" s="100" t="e">
        <f>#REF!</f>
        <v>#REF!</v>
      </c>
      <c r="BC104" s="100" t="e">
        <f>#REF!</f>
        <v>#REF!</v>
      </c>
      <c r="BD104" s="100" t="e">
        <f>#REF!</f>
        <v>#REF!</v>
      </c>
      <c r="BE104" s="100" t="e">
        <f>#REF!</f>
        <v>#REF!</v>
      </c>
      <c r="BF104" s="100" t="e">
        <f>#REF!</f>
        <v>#REF!</v>
      </c>
      <c r="BG104" s="100" t="e">
        <f>#REF!</f>
        <v>#REF!</v>
      </c>
      <c r="BH104" s="100" t="e">
        <f>#REF!</f>
        <v>#REF!</v>
      </c>
      <c r="BI104" s="100" t="e">
        <f>#REF!</f>
        <v>#REF!</v>
      </c>
      <c r="BJ104" s="100" t="e">
        <f>#REF!</f>
        <v>#REF!</v>
      </c>
      <c r="BK104" s="100" t="e">
        <f>#REF!</f>
        <v>#REF!</v>
      </c>
      <c r="BL104" s="102" t="e">
        <f>#REF!</f>
        <v>#REF!</v>
      </c>
      <c r="BM104" s="100" t="e">
        <f t="shared" si="1"/>
        <v>#REF!</v>
      </c>
      <c r="BN104" s="94"/>
      <c r="BO104" s="94"/>
      <c r="BP104" s="94"/>
      <c r="BQ104" s="96"/>
      <c r="BR104" s="94"/>
      <c r="BS104" s="94"/>
      <c r="BT104" s="97"/>
      <c r="BU104" s="97"/>
      <c r="BV104" s="94"/>
      <c r="BW104" s="94"/>
      <c r="BX104" s="94"/>
      <c r="BY104" s="94"/>
      <c r="BZ104" s="94"/>
      <c r="CA104" s="94"/>
      <c r="CB104" s="94"/>
      <c r="CC104" s="94"/>
      <c r="CD104" s="94"/>
      <c r="CE104" s="94"/>
      <c r="CF104" s="94"/>
      <c r="CG104" s="94"/>
      <c r="CH104" s="94"/>
      <c r="CI104" s="94"/>
      <c r="CJ104" s="94"/>
      <c r="CK104" s="94"/>
      <c r="CL104" s="94"/>
      <c r="CM104" s="94"/>
      <c r="CN104" s="94"/>
      <c r="CO104" s="94"/>
      <c r="CP104" s="94"/>
      <c r="CQ104" s="94"/>
    </row>
    <row r="105" spans="1:95" ht="293.25" x14ac:dyDescent="0.2">
      <c r="A105" s="100" t="e">
        <f>#REF!</f>
        <v>#REF!</v>
      </c>
      <c r="B105" s="101" t="e">
        <f>#REF!</f>
        <v>#REF!</v>
      </c>
      <c r="C105" s="101" t="e">
        <f>#REF!</f>
        <v>#REF!</v>
      </c>
      <c r="D105" s="101" t="e">
        <f>#REF!</f>
        <v>#REF!</v>
      </c>
      <c r="E105" s="101" t="e">
        <f>#REF!</f>
        <v>#REF!</v>
      </c>
      <c r="F105" s="101" t="e">
        <f>#REF!</f>
        <v>#REF!</v>
      </c>
      <c r="G105" s="101" t="e">
        <f>#REF!</f>
        <v>#REF!</v>
      </c>
      <c r="H105" s="101" t="e">
        <f>#REF!</f>
        <v>#REF!</v>
      </c>
      <c r="I105" s="100" t="e">
        <f>#REF!</f>
        <v>#REF!</v>
      </c>
      <c r="J105" s="100"/>
      <c r="K105" s="100"/>
      <c r="L105" s="100"/>
      <c r="M105" s="100"/>
      <c r="N105" s="100" t="e">
        <f>#REF!</f>
        <v>#REF!</v>
      </c>
      <c r="O105" s="100" t="e">
        <f>#REF!</f>
        <v>#REF!</v>
      </c>
      <c r="P105" s="100"/>
      <c r="Q105" s="100" t="e">
        <f>#REF!</f>
        <v>#REF!</v>
      </c>
      <c r="R105" s="100" t="e">
        <f>#REF!</f>
        <v>#REF!</v>
      </c>
      <c r="S105" s="100"/>
      <c r="T105" s="100" t="e">
        <f>#REF!</f>
        <v>#REF!</v>
      </c>
      <c r="U105" s="100"/>
      <c r="V105" s="100"/>
      <c r="W105" s="100"/>
      <c r="X105" s="100"/>
      <c r="Y105" s="100" t="e">
        <f>#REF!</f>
        <v>#REF!</v>
      </c>
      <c r="Z105" s="100" t="e">
        <f>#REF!</f>
        <v>#REF!</v>
      </c>
      <c r="AA105" s="100" t="e">
        <f>#REF!</f>
        <v>#REF!</v>
      </c>
      <c r="AB105" s="101" t="e">
        <f>#REF!</f>
        <v>#REF!</v>
      </c>
      <c r="AC105" s="101" t="e">
        <f>#REF!</f>
        <v>#REF!</v>
      </c>
      <c r="AD105" s="101" t="e">
        <f>#REF!</f>
        <v>#REF!</v>
      </c>
      <c r="AE105" s="101" t="e">
        <f>#REF!</f>
        <v>#REF!</v>
      </c>
      <c r="AF105" s="100" t="e">
        <f>#REF!</f>
        <v>#REF!</v>
      </c>
      <c r="AG105" s="100" t="e">
        <f>#REF!</f>
        <v>#REF!</v>
      </c>
      <c r="AH105" s="100" t="e">
        <f>#REF!</f>
        <v>#REF!</v>
      </c>
      <c r="AI105" s="101" t="e">
        <f>#REF!</f>
        <v>#REF!</v>
      </c>
      <c r="AJ105" s="101" t="e">
        <f>#REF!</f>
        <v>#REF!</v>
      </c>
      <c r="AK105" s="101" t="e">
        <f>#REF!</f>
        <v>#REF!</v>
      </c>
      <c r="AL105" s="101" t="e">
        <f>#REF!</f>
        <v>#REF!</v>
      </c>
      <c r="AM105" s="101" t="e">
        <f>#REF!</f>
        <v>#REF!</v>
      </c>
      <c r="AN105" s="101" t="e">
        <f>#REF!</f>
        <v>#REF!</v>
      </c>
      <c r="AO105" s="101" t="e">
        <f>#REF!</f>
        <v>#REF!</v>
      </c>
      <c r="AP105" s="101" t="e">
        <f>#REF!</f>
        <v>#REF!</v>
      </c>
      <c r="AQ105" s="94"/>
      <c r="AR105" s="94" t="s">
        <v>293</v>
      </c>
      <c r="AS105" s="89" t="e">
        <f>#REF!</f>
        <v>#REF!</v>
      </c>
      <c r="AT105" s="100" t="e">
        <f>#REF!</f>
        <v>#REF!</v>
      </c>
      <c r="AU105" s="100"/>
      <c r="AV105" s="100" t="e">
        <f>#REF!</f>
        <v>#REF!</v>
      </c>
      <c r="AW105" s="100" t="e">
        <f>#REF!</f>
        <v>#REF!</v>
      </c>
      <c r="AX105" s="100"/>
      <c r="AY105" s="100" t="e">
        <f>#REF!</f>
        <v>#REF!</v>
      </c>
      <c r="AZ105" s="100" t="e">
        <f>#REF!</f>
        <v>#REF!</v>
      </c>
      <c r="BA105" s="100" t="e">
        <f>#REF!</f>
        <v>#REF!</v>
      </c>
      <c r="BB105" s="100" t="e">
        <f>#REF!</f>
        <v>#REF!</v>
      </c>
      <c r="BC105" s="100" t="e">
        <f>#REF!</f>
        <v>#REF!</v>
      </c>
      <c r="BD105" s="100" t="e">
        <f>#REF!</f>
        <v>#REF!</v>
      </c>
      <c r="BE105" s="100" t="e">
        <f>#REF!</f>
        <v>#REF!</v>
      </c>
      <c r="BF105" s="100" t="e">
        <f>#REF!</f>
        <v>#REF!</v>
      </c>
      <c r="BG105" s="100" t="e">
        <f>#REF!</f>
        <v>#REF!</v>
      </c>
      <c r="BH105" s="100" t="e">
        <f>#REF!</f>
        <v>#REF!</v>
      </c>
      <c r="BI105" s="100" t="e">
        <f>#REF!</f>
        <v>#REF!</v>
      </c>
      <c r="BJ105" s="100" t="e">
        <f>#REF!</f>
        <v>#REF!</v>
      </c>
      <c r="BK105" s="100" t="e">
        <f>#REF!</f>
        <v>#REF!</v>
      </c>
      <c r="BL105" s="102" t="e">
        <f>#REF!</f>
        <v>#REF!</v>
      </c>
      <c r="BM105" s="100" t="e">
        <f t="shared" si="1"/>
        <v>#REF!</v>
      </c>
      <c r="BN105" s="94"/>
      <c r="BO105" s="94"/>
      <c r="BP105" s="94"/>
      <c r="BQ105" s="96"/>
      <c r="BR105" s="94"/>
      <c r="BS105" s="94"/>
      <c r="BT105" s="97"/>
      <c r="BU105" s="97"/>
      <c r="BV105" s="94"/>
      <c r="BW105" s="94"/>
      <c r="BX105" s="94"/>
      <c r="BY105" s="94"/>
      <c r="BZ105" s="94"/>
      <c r="CA105" s="94"/>
      <c r="CB105" s="94"/>
      <c r="CC105" s="94"/>
      <c r="CD105" s="94"/>
      <c r="CE105" s="94"/>
      <c r="CF105" s="94"/>
      <c r="CG105" s="94"/>
      <c r="CH105" s="94"/>
      <c r="CI105" s="94"/>
      <c r="CJ105" s="94"/>
      <c r="CK105" s="94"/>
      <c r="CL105" s="94"/>
      <c r="CM105" s="94"/>
      <c r="CN105" s="94"/>
      <c r="CO105" s="94"/>
      <c r="CP105" s="94"/>
      <c r="CQ105" s="94"/>
    </row>
  </sheetData>
  <sheetProtection algorithmName="SHA-512" hashValue="BNTbyN+D5TTECMgRflS/R39N9H+C0QC0VLV5OBS+rDc+4YTq1WaKvhAyvjPQYHIxSepGrKLE5rkIJLyKbm3B5w==" saltValue="KzTT3bOcZE2wLAvKxUIUzQ==" spinCount="100000" sheet="1" objects="1" scenarios="1" selectLockedCells="1" selectUnlockedCells="1"/>
  <conditionalFormatting sqref="BZ1">
    <cfRule type="containsText" dxfId="3" priority="1" operator="containsText" text="Satisfactorio">
      <formula>NOT(ISERROR(SEARCH("Satisfactorio",BZ1)))</formula>
    </cfRule>
    <cfRule type="containsText" dxfId="2" priority="2" operator="containsText" text="Favorable SC">
      <formula>NOT(ISERROR(SEARCH("Favorable SC",BZ1)))</formula>
    </cfRule>
    <cfRule type="containsText" dxfId="1" priority="3" operator="containsText" text="Desfavorable">
      <formula>NOT(ISERROR(SEARCH("Desfavorable",BZ1)))</formula>
    </cfRule>
    <cfRule type="containsText" dxfId="0" priority="4" operator="containsText" text="Favorable">
      <formula>NOT(ISERROR(SEARCH("Favorable",BZ1)))</formula>
    </cfRule>
  </conditionalFormatting>
  <dataValidations count="5">
    <dataValidation allowBlank="1" showErrorMessage="1" prompt="Escriba el nombre completo de la persona responsable de reportar la ejecución de la acción." sqref="CP1 CN1" xr:uid="{B158A6E3-FBF9-45F7-B5C3-8CB9103F88D7}"/>
    <dataValidation allowBlank="1" showErrorMessage="1" prompt="Escriba el correo electrónico de la persona responsable de reportar la ejecución de la acción." sqref="CO1 CQ1 CH1" xr:uid="{849A82F2-5300-4C48-AD05-581F67CBBB0A}"/>
    <dataValidation allowBlank="1" showInputMessage="1" showErrorMessage="1" prompt="Escriba la expresión matemática con la cual se calcula el indicador." sqref="AN1:AO1 AJ1:AL1" xr:uid="{39FD2E44-D72D-433F-B947-DF0C64243CE9}"/>
    <dataValidation allowBlank="1" showInputMessage="1" showErrorMessage="1" prompt=" Elija la temática del indicador de resultado." sqref="B1" xr:uid="{B5B45BAB-10D5-48B8-82BC-B16F2F87D338}"/>
    <dataValidation allowBlank="1" showErrorMessage="1" prompt="Escriba la entidad responsable de la ejecución de la acción. Utilice nombres completos y no siglas." sqref="CM1" xr:uid="{1D9D81C9-E716-49FB-9A0C-7CD435D41492}"/>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C9B30-9A9E-4D01-84C5-50763529934C}">
  <dimension ref="A1:G83"/>
  <sheetViews>
    <sheetView zoomScale="59" zoomScaleNormal="100" workbookViewId="0">
      <pane ySplit="1" topLeftCell="A22" activePane="bottomLeft" state="frozen"/>
      <selection activeCell="A2" sqref="A2"/>
      <selection pane="bottomLeft" activeCell="F30" sqref="F30"/>
    </sheetView>
  </sheetViews>
  <sheetFormatPr baseColWidth="10" defaultColWidth="11.42578125" defaultRowHeight="13.5" x14ac:dyDescent="0.25"/>
  <cols>
    <col min="1" max="1" width="16.28515625" style="52" customWidth="1"/>
    <col min="2" max="2" width="21.28515625" style="52" customWidth="1"/>
    <col min="3" max="3" width="36.140625" style="55" customWidth="1"/>
    <col min="4" max="4" width="13.42578125" style="55" bestFit="1" customWidth="1"/>
    <col min="5" max="5" width="14.7109375" style="52" customWidth="1"/>
    <col min="6" max="6" width="76.42578125" style="52" customWidth="1"/>
    <col min="7" max="7" width="11.42578125" style="52"/>
    <col min="8" max="8" width="55.42578125" style="52" customWidth="1"/>
    <col min="9" max="16384" width="11.42578125" style="52"/>
  </cols>
  <sheetData>
    <row r="1" spans="1:7" s="51" customFormat="1" ht="39.4" customHeight="1" x14ac:dyDescent="0.25">
      <c r="A1" s="50" t="s">
        <v>294</v>
      </c>
      <c r="B1" s="50" t="s">
        <v>295</v>
      </c>
      <c r="C1" s="50" t="s">
        <v>296</v>
      </c>
      <c r="D1" s="50" t="s">
        <v>297</v>
      </c>
      <c r="E1" s="50" t="s">
        <v>298</v>
      </c>
      <c r="F1" s="50" t="s">
        <v>299</v>
      </c>
    </row>
    <row r="2" spans="1:7" ht="32.65" customHeight="1" x14ac:dyDescent="0.25">
      <c r="A2" s="300" t="s">
        <v>1</v>
      </c>
      <c r="B2" s="299" t="s">
        <v>300</v>
      </c>
      <c r="C2" s="58" t="s">
        <v>301</v>
      </c>
      <c r="D2" s="59" t="s">
        <v>302</v>
      </c>
      <c r="E2" s="59" t="s">
        <v>303</v>
      </c>
      <c r="F2" s="60" t="s">
        <v>304</v>
      </c>
    </row>
    <row r="3" spans="1:7" ht="47.65" customHeight="1" x14ac:dyDescent="0.25">
      <c r="A3" s="302"/>
      <c r="B3" s="299"/>
      <c r="C3" s="58" t="s">
        <v>305</v>
      </c>
      <c r="D3" s="59" t="s">
        <v>302</v>
      </c>
      <c r="E3" s="59" t="s">
        <v>303</v>
      </c>
      <c r="F3" s="61" t="s">
        <v>306</v>
      </c>
    </row>
    <row r="4" spans="1:7" ht="35.65" customHeight="1" x14ac:dyDescent="0.25">
      <c r="A4" s="302"/>
      <c r="B4" s="299"/>
      <c r="C4" s="58" t="s">
        <v>6</v>
      </c>
      <c r="D4" s="59" t="s">
        <v>302</v>
      </c>
      <c r="E4" s="59" t="s">
        <v>303</v>
      </c>
      <c r="F4" s="60" t="s">
        <v>307</v>
      </c>
    </row>
    <row r="5" spans="1:7" ht="33" customHeight="1" x14ac:dyDescent="0.25">
      <c r="A5" s="302"/>
      <c r="B5" s="299" t="s">
        <v>308</v>
      </c>
      <c r="C5" s="58" t="s">
        <v>9</v>
      </c>
      <c r="D5" s="59" t="s">
        <v>302</v>
      </c>
      <c r="E5" s="59" t="s">
        <v>309</v>
      </c>
      <c r="F5" s="60" t="s">
        <v>310</v>
      </c>
    </row>
    <row r="6" spans="1:7" ht="30.4" customHeight="1" x14ac:dyDescent="0.25">
      <c r="A6" s="302"/>
      <c r="B6" s="299"/>
      <c r="C6" s="58" t="s">
        <v>11</v>
      </c>
      <c r="D6" s="59" t="s">
        <v>302</v>
      </c>
      <c r="E6" s="59" t="s">
        <v>309</v>
      </c>
      <c r="F6" s="60" t="s">
        <v>311</v>
      </c>
    </row>
    <row r="7" spans="1:7" ht="30" customHeight="1" x14ac:dyDescent="0.25">
      <c r="A7" s="302"/>
      <c r="B7" s="299"/>
      <c r="C7" s="58" t="s">
        <v>13</v>
      </c>
      <c r="D7" s="59" t="s">
        <v>302</v>
      </c>
      <c r="E7" s="59" t="s">
        <v>309</v>
      </c>
      <c r="F7" s="60" t="s">
        <v>312</v>
      </c>
    </row>
    <row r="8" spans="1:7" ht="31.9" customHeight="1" x14ac:dyDescent="0.25">
      <c r="A8" s="302"/>
      <c r="B8" s="299" t="s">
        <v>15</v>
      </c>
      <c r="C8" s="58" t="s">
        <v>16</v>
      </c>
      <c r="D8" s="59" t="s">
        <v>302</v>
      </c>
      <c r="E8" s="59" t="s">
        <v>309</v>
      </c>
      <c r="F8" s="60" t="s">
        <v>313</v>
      </c>
    </row>
    <row r="9" spans="1:7" ht="31.9" customHeight="1" x14ac:dyDescent="0.25">
      <c r="A9" s="302"/>
      <c r="B9" s="299"/>
      <c r="C9" s="58" t="s">
        <v>314</v>
      </c>
      <c r="D9" s="59" t="s">
        <v>302</v>
      </c>
      <c r="E9" s="59" t="s">
        <v>309</v>
      </c>
      <c r="F9" s="60" t="s">
        <v>315</v>
      </c>
    </row>
    <row r="10" spans="1:7" ht="31.9" customHeight="1" x14ac:dyDescent="0.25">
      <c r="A10" s="302"/>
      <c r="B10" s="300" t="s">
        <v>316</v>
      </c>
      <c r="C10" s="58" t="s">
        <v>20</v>
      </c>
      <c r="D10" s="59" t="s">
        <v>302</v>
      </c>
      <c r="E10" s="59" t="s">
        <v>309</v>
      </c>
      <c r="F10" s="60" t="s">
        <v>317</v>
      </c>
    </row>
    <row r="11" spans="1:7" ht="36" customHeight="1" x14ac:dyDescent="0.25">
      <c r="A11" s="302"/>
      <c r="B11" s="301"/>
      <c r="C11" s="58" t="s">
        <v>22</v>
      </c>
      <c r="D11" s="59" t="s">
        <v>302</v>
      </c>
      <c r="E11" s="59" t="s">
        <v>309</v>
      </c>
      <c r="F11" s="60" t="s">
        <v>318</v>
      </c>
    </row>
    <row r="12" spans="1:7" ht="36.4" customHeight="1" x14ac:dyDescent="0.25">
      <c r="A12" s="302"/>
      <c r="B12" s="57" t="s">
        <v>319</v>
      </c>
      <c r="C12" s="58" t="s">
        <v>320</v>
      </c>
      <c r="D12" s="59" t="s">
        <v>302</v>
      </c>
      <c r="E12" s="59" t="s">
        <v>309</v>
      </c>
      <c r="F12" s="60" t="s">
        <v>321</v>
      </c>
    </row>
    <row r="13" spans="1:7" ht="205.15" customHeight="1" x14ac:dyDescent="0.25">
      <c r="A13" s="302"/>
      <c r="B13" s="57" t="s">
        <v>322</v>
      </c>
      <c r="C13" s="58" t="s">
        <v>323</v>
      </c>
      <c r="D13" s="59" t="s">
        <v>302</v>
      </c>
      <c r="E13" s="59" t="s">
        <v>309</v>
      </c>
      <c r="F13" s="60" t="s">
        <v>324</v>
      </c>
    </row>
    <row r="14" spans="1:7" ht="200.65" customHeight="1" x14ac:dyDescent="0.25">
      <c r="A14" s="302"/>
      <c r="B14" s="57" t="s">
        <v>325</v>
      </c>
      <c r="C14" s="58" t="s">
        <v>326</v>
      </c>
      <c r="D14" s="59" t="s">
        <v>302</v>
      </c>
      <c r="E14" s="59" t="s">
        <v>309</v>
      </c>
      <c r="F14" s="60" t="s">
        <v>327</v>
      </c>
    </row>
    <row r="15" spans="1:7" ht="109.15" customHeight="1" x14ac:dyDescent="0.25">
      <c r="A15" s="300" t="s">
        <v>26</v>
      </c>
      <c r="B15" s="58" t="s">
        <v>328</v>
      </c>
      <c r="C15" s="58" t="s">
        <v>27</v>
      </c>
      <c r="D15" s="59" t="s">
        <v>302</v>
      </c>
      <c r="E15" s="59" t="s">
        <v>303</v>
      </c>
      <c r="F15" s="60" t="s">
        <v>329</v>
      </c>
      <c r="G15" s="53"/>
    </row>
    <row r="16" spans="1:7" ht="192.4" customHeight="1" x14ac:dyDescent="0.25">
      <c r="A16" s="301"/>
      <c r="B16" s="57" t="s">
        <v>330</v>
      </c>
      <c r="C16" s="58" t="s">
        <v>330</v>
      </c>
      <c r="D16" s="59" t="s">
        <v>331</v>
      </c>
      <c r="E16" s="57" t="s">
        <v>309</v>
      </c>
      <c r="F16" s="60" t="s">
        <v>332</v>
      </c>
      <c r="G16" s="53"/>
    </row>
    <row r="17" spans="1:6" ht="19.149999999999999" customHeight="1" x14ac:dyDescent="0.25">
      <c r="A17" s="300" t="s">
        <v>52</v>
      </c>
      <c r="B17" s="303" t="s">
        <v>333</v>
      </c>
      <c r="C17" s="59" t="s">
        <v>334</v>
      </c>
      <c r="D17" s="59" t="s">
        <v>331</v>
      </c>
      <c r="E17" s="59" t="s">
        <v>303</v>
      </c>
      <c r="F17" s="60" t="s">
        <v>335</v>
      </c>
    </row>
    <row r="18" spans="1:6" ht="31.9" customHeight="1" x14ac:dyDescent="0.25">
      <c r="A18" s="302"/>
      <c r="B18" s="304"/>
      <c r="C18" s="59" t="s">
        <v>45</v>
      </c>
      <c r="D18" s="59" t="s">
        <v>331</v>
      </c>
      <c r="E18" s="59" t="s">
        <v>303</v>
      </c>
      <c r="F18" s="60" t="s">
        <v>336</v>
      </c>
    </row>
    <row r="19" spans="1:6" ht="33.4" customHeight="1" x14ac:dyDescent="0.25">
      <c r="A19" s="302"/>
      <c r="B19" s="304"/>
      <c r="C19" s="59" t="s">
        <v>337</v>
      </c>
      <c r="D19" s="59" t="s">
        <v>331</v>
      </c>
      <c r="E19" s="59" t="s">
        <v>303</v>
      </c>
      <c r="F19" s="60" t="s">
        <v>338</v>
      </c>
    </row>
    <row r="20" spans="1:6" ht="32.65" customHeight="1" x14ac:dyDescent="0.25">
      <c r="A20" s="302"/>
      <c r="B20" s="304"/>
      <c r="C20" s="59" t="s">
        <v>339</v>
      </c>
      <c r="D20" s="59" t="s">
        <v>331</v>
      </c>
      <c r="E20" s="59" t="s">
        <v>303</v>
      </c>
      <c r="F20" s="60" t="s">
        <v>340</v>
      </c>
    </row>
    <row r="21" spans="1:6" ht="138.4" customHeight="1" x14ac:dyDescent="0.25">
      <c r="A21" s="302"/>
      <c r="B21" s="303" t="s">
        <v>341</v>
      </c>
      <c r="C21" s="58" t="s">
        <v>342</v>
      </c>
      <c r="D21" s="59" t="s">
        <v>302</v>
      </c>
      <c r="E21" s="59" t="s">
        <v>309</v>
      </c>
      <c r="F21" s="60" t="s">
        <v>343</v>
      </c>
    </row>
    <row r="22" spans="1:6" ht="271.14999999999998" customHeight="1" x14ac:dyDescent="0.25">
      <c r="A22" s="302"/>
      <c r="B22" s="304"/>
      <c r="C22" s="58" t="s">
        <v>55</v>
      </c>
      <c r="D22" s="59" t="s">
        <v>302</v>
      </c>
      <c r="E22" s="59" t="s">
        <v>309</v>
      </c>
      <c r="F22" s="60" t="s">
        <v>344</v>
      </c>
    </row>
    <row r="23" spans="1:6" ht="37.15" customHeight="1" x14ac:dyDescent="0.25">
      <c r="A23" s="302"/>
      <c r="B23" s="304"/>
      <c r="C23" s="58" t="s">
        <v>345</v>
      </c>
      <c r="D23" s="59" t="s">
        <v>302</v>
      </c>
      <c r="E23" s="59" t="s">
        <v>309</v>
      </c>
      <c r="F23" s="61" t="s">
        <v>346</v>
      </c>
    </row>
    <row r="24" spans="1:6" ht="90.4" customHeight="1" x14ac:dyDescent="0.25">
      <c r="A24" s="302"/>
      <c r="B24" s="304"/>
      <c r="C24" s="58" t="s">
        <v>59</v>
      </c>
      <c r="D24" s="59" t="s">
        <v>302</v>
      </c>
      <c r="E24" s="59" t="s">
        <v>309</v>
      </c>
      <c r="F24" s="60" t="s">
        <v>347</v>
      </c>
    </row>
    <row r="25" spans="1:6" ht="121.9" customHeight="1" x14ac:dyDescent="0.25">
      <c r="A25" s="302"/>
      <c r="B25" s="304"/>
      <c r="C25" s="58" t="s">
        <v>61</v>
      </c>
      <c r="D25" s="59" t="s">
        <v>302</v>
      </c>
      <c r="E25" s="59" t="s">
        <v>309</v>
      </c>
      <c r="F25" s="62" t="s">
        <v>348</v>
      </c>
    </row>
    <row r="26" spans="1:6" ht="42.75" x14ac:dyDescent="0.25">
      <c r="A26" s="302"/>
      <c r="B26" s="305"/>
      <c r="C26" s="58" t="s">
        <v>63</v>
      </c>
      <c r="D26" s="59" t="s">
        <v>302</v>
      </c>
      <c r="E26" s="59" t="s">
        <v>303</v>
      </c>
      <c r="F26" s="60" t="s">
        <v>349</v>
      </c>
    </row>
    <row r="27" spans="1:6" ht="14.25" x14ac:dyDescent="0.25">
      <c r="A27" s="302"/>
      <c r="B27" s="299" t="s">
        <v>350</v>
      </c>
      <c r="C27" s="58" t="s">
        <v>351</v>
      </c>
      <c r="D27" s="59" t="s">
        <v>352</v>
      </c>
      <c r="E27" s="59" t="s">
        <v>303</v>
      </c>
      <c r="F27" s="60" t="s">
        <v>353</v>
      </c>
    </row>
    <row r="28" spans="1:6" ht="14.25" x14ac:dyDescent="0.25">
      <c r="A28" s="302"/>
      <c r="B28" s="299"/>
      <c r="C28" s="58" t="s">
        <v>66</v>
      </c>
      <c r="D28" s="59" t="s">
        <v>352</v>
      </c>
      <c r="E28" s="59" t="s">
        <v>303</v>
      </c>
      <c r="F28" s="60" t="s">
        <v>354</v>
      </c>
    </row>
    <row r="29" spans="1:6" ht="14.25" x14ac:dyDescent="0.25">
      <c r="A29" s="302"/>
      <c r="B29" s="299"/>
      <c r="C29" s="58" t="s">
        <v>67</v>
      </c>
      <c r="D29" s="59" t="s">
        <v>352</v>
      </c>
      <c r="E29" s="59" t="s">
        <v>303</v>
      </c>
      <c r="F29" s="60" t="s">
        <v>355</v>
      </c>
    </row>
    <row r="30" spans="1:6" ht="15" x14ac:dyDescent="0.25">
      <c r="A30" s="302"/>
      <c r="B30" s="299" t="s">
        <v>356</v>
      </c>
      <c r="C30" s="58" t="s">
        <v>357</v>
      </c>
      <c r="D30" s="59" t="s">
        <v>302</v>
      </c>
      <c r="E30" s="59" t="s">
        <v>303</v>
      </c>
      <c r="F30" s="62" t="s">
        <v>358</v>
      </c>
    </row>
    <row r="31" spans="1:6" ht="77.650000000000006" customHeight="1" x14ac:dyDescent="0.25">
      <c r="A31" s="302"/>
      <c r="B31" s="299"/>
      <c r="C31" s="58" t="s">
        <v>359</v>
      </c>
      <c r="D31" s="59" t="s">
        <v>302</v>
      </c>
      <c r="E31" s="59" t="s">
        <v>303</v>
      </c>
      <c r="F31" s="62" t="s">
        <v>360</v>
      </c>
    </row>
    <row r="32" spans="1:6" ht="14.25" x14ac:dyDescent="0.25">
      <c r="A32" s="302"/>
      <c r="B32" s="299"/>
      <c r="C32" s="58" t="s">
        <v>84</v>
      </c>
      <c r="D32" s="59" t="s">
        <v>302</v>
      </c>
      <c r="E32" s="59" t="s">
        <v>303</v>
      </c>
      <c r="F32" s="60" t="s">
        <v>361</v>
      </c>
    </row>
    <row r="33" spans="1:6" ht="18.399999999999999" customHeight="1" x14ac:dyDescent="0.25">
      <c r="A33" s="302"/>
      <c r="B33" s="299"/>
      <c r="C33" s="58" t="s">
        <v>86</v>
      </c>
      <c r="D33" s="59" t="s">
        <v>302</v>
      </c>
      <c r="E33" s="59" t="s">
        <v>303</v>
      </c>
      <c r="F33" s="62" t="s">
        <v>362</v>
      </c>
    </row>
    <row r="34" spans="1:6" ht="42.75" x14ac:dyDescent="0.25">
      <c r="A34" s="302"/>
      <c r="B34" s="299"/>
      <c r="C34" s="58" t="s">
        <v>363</v>
      </c>
      <c r="D34" s="59" t="s">
        <v>302</v>
      </c>
      <c r="E34" s="59" t="s">
        <v>303</v>
      </c>
      <c r="F34" s="60" t="s">
        <v>364</v>
      </c>
    </row>
    <row r="35" spans="1:6" ht="29.25" x14ac:dyDescent="0.25">
      <c r="A35" s="302"/>
      <c r="B35" s="299"/>
      <c r="C35" s="58" t="s">
        <v>365</v>
      </c>
      <c r="D35" s="59" t="s">
        <v>302</v>
      </c>
      <c r="E35" s="59" t="s">
        <v>303</v>
      </c>
      <c r="F35" s="62" t="s">
        <v>366</v>
      </c>
    </row>
    <row r="36" spans="1:6" ht="15" x14ac:dyDescent="0.25">
      <c r="A36" s="302"/>
      <c r="B36" s="299"/>
      <c r="C36" s="58" t="s">
        <v>92</v>
      </c>
      <c r="D36" s="59" t="s">
        <v>302</v>
      </c>
      <c r="E36" s="59" t="s">
        <v>303</v>
      </c>
      <c r="F36" s="62" t="s">
        <v>362</v>
      </c>
    </row>
    <row r="37" spans="1:6" ht="42.75" x14ac:dyDescent="0.25">
      <c r="A37" s="302"/>
      <c r="B37" s="299"/>
      <c r="C37" s="58" t="s">
        <v>367</v>
      </c>
      <c r="D37" s="59" t="s">
        <v>302</v>
      </c>
      <c r="E37" s="59" t="s">
        <v>303</v>
      </c>
      <c r="F37" s="60" t="s">
        <v>368</v>
      </c>
    </row>
    <row r="38" spans="1:6" ht="29.25" x14ac:dyDescent="0.25">
      <c r="A38" s="302"/>
      <c r="B38" s="299"/>
      <c r="C38" s="58" t="s">
        <v>365</v>
      </c>
      <c r="D38" s="59" t="s">
        <v>302</v>
      </c>
      <c r="E38" s="59" t="s">
        <v>303</v>
      </c>
      <c r="F38" s="62" t="s">
        <v>369</v>
      </c>
    </row>
    <row r="39" spans="1:6" ht="72" customHeight="1" x14ac:dyDescent="0.25">
      <c r="A39" s="302"/>
      <c r="B39" s="299"/>
      <c r="C39" s="58" t="s">
        <v>370</v>
      </c>
      <c r="D39" s="59" t="s">
        <v>302</v>
      </c>
      <c r="E39" s="59" t="s">
        <v>303</v>
      </c>
      <c r="F39" s="60" t="s">
        <v>371</v>
      </c>
    </row>
    <row r="40" spans="1:6" ht="54" customHeight="1" x14ac:dyDescent="0.25">
      <c r="A40" s="302"/>
      <c r="B40" s="300" t="s">
        <v>372</v>
      </c>
      <c r="C40" s="58" t="s">
        <v>98</v>
      </c>
      <c r="D40" s="59" t="s">
        <v>331</v>
      </c>
      <c r="E40" s="59" t="s">
        <v>309</v>
      </c>
      <c r="F40" s="60" t="s">
        <v>373</v>
      </c>
    </row>
    <row r="41" spans="1:6" ht="42.75" x14ac:dyDescent="0.25">
      <c r="A41" s="302"/>
      <c r="B41" s="302"/>
      <c r="C41" s="58" t="s">
        <v>99</v>
      </c>
      <c r="D41" s="59" t="s">
        <v>331</v>
      </c>
      <c r="E41" s="59" t="s">
        <v>309</v>
      </c>
      <c r="F41" s="60" t="s">
        <v>374</v>
      </c>
    </row>
    <row r="42" spans="1:6" ht="42.75" x14ac:dyDescent="0.25">
      <c r="A42" s="302"/>
      <c r="B42" s="302"/>
      <c r="C42" s="58" t="s">
        <v>375</v>
      </c>
      <c r="D42" s="59" t="s">
        <v>331</v>
      </c>
      <c r="E42" s="59" t="s">
        <v>309</v>
      </c>
      <c r="F42" s="60" t="s">
        <v>376</v>
      </c>
    </row>
    <row r="43" spans="1:6" ht="165.4" customHeight="1" x14ac:dyDescent="0.25">
      <c r="A43" s="302"/>
      <c r="B43" s="301"/>
      <c r="C43" s="58" t="s">
        <v>377</v>
      </c>
      <c r="D43" s="59" t="s">
        <v>331</v>
      </c>
      <c r="E43" s="59" t="s">
        <v>309</v>
      </c>
      <c r="F43" s="60" t="s">
        <v>378</v>
      </c>
    </row>
    <row r="44" spans="1:6" ht="142.5" x14ac:dyDescent="0.25">
      <c r="A44" s="302"/>
      <c r="B44" s="300" t="s">
        <v>379</v>
      </c>
      <c r="C44" s="58" t="s">
        <v>379</v>
      </c>
      <c r="D44" s="59" t="s">
        <v>331</v>
      </c>
      <c r="E44" s="59" t="s">
        <v>309</v>
      </c>
      <c r="F44" s="60" t="s">
        <v>380</v>
      </c>
    </row>
    <row r="45" spans="1:6" ht="114" x14ac:dyDescent="0.25">
      <c r="A45" s="302"/>
      <c r="B45" s="302"/>
      <c r="C45" s="58" t="s">
        <v>104</v>
      </c>
      <c r="D45" s="59" t="s">
        <v>331</v>
      </c>
      <c r="E45" s="59" t="s">
        <v>309</v>
      </c>
      <c r="F45" s="60" t="s">
        <v>381</v>
      </c>
    </row>
    <row r="46" spans="1:6" ht="142.5" x14ac:dyDescent="0.25">
      <c r="A46" s="301"/>
      <c r="B46" s="301"/>
      <c r="C46" s="58" t="s">
        <v>106</v>
      </c>
      <c r="D46" s="59" t="s">
        <v>331</v>
      </c>
      <c r="E46" s="59" t="s">
        <v>309</v>
      </c>
      <c r="F46" s="60" t="s">
        <v>382</v>
      </c>
    </row>
    <row r="47" spans="1:6" ht="29.25" x14ac:dyDescent="0.25">
      <c r="A47" s="299" t="s">
        <v>383</v>
      </c>
      <c r="B47" s="299" t="s">
        <v>356</v>
      </c>
      <c r="C47" s="63" t="s">
        <v>384</v>
      </c>
      <c r="D47" s="59" t="s">
        <v>302</v>
      </c>
      <c r="E47" s="59" t="s">
        <v>303</v>
      </c>
      <c r="F47" s="62" t="s">
        <v>385</v>
      </c>
    </row>
    <row r="48" spans="1:6" ht="29.25" x14ac:dyDescent="0.25">
      <c r="A48" s="299"/>
      <c r="B48" s="299"/>
      <c r="C48" s="63" t="s">
        <v>126</v>
      </c>
      <c r="D48" s="59" t="s">
        <v>302</v>
      </c>
      <c r="E48" s="59" t="s">
        <v>303</v>
      </c>
      <c r="F48" s="62" t="s">
        <v>386</v>
      </c>
    </row>
    <row r="49" spans="1:6" ht="71.25" x14ac:dyDescent="0.25">
      <c r="A49" s="299"/>
      <c r="B49" s="299"/>
      <c r="C49" s="63" t="s">
        <v>59</v>
      </c>
      <c r="D49" s="59" t="s">
        <v>302</v>
      </c>
      <c r="E49" s="59" t="s">
        <v>309</v>
      </c>
      <c r="F49" s="60" t="s">
        <v>387</v>
      </c>
    </row>
    <row r="50" spans="1:6" ht="15" x14ac:dyDescent="0.25">
      <c r="A50" s="299"/>
      <c r="B50" s="299"/>
      <c r="C50" s="58" t="s">
        <v>388</v>
      </c>
      <c r="D50" s="59" t="s">
        <v>302</v>
      </c>
      <c r="E50" s="59" t="s">
        <v>303</v>
      </c>
      <c r="F50" s="62" t="s">
        <v>389</v>
      </c>
    </row>
    <row r="51" spans="1:6" ht="42.75" x14ac:dyDescent="0.25">
      <c r="A51" s="299" t="s">
        <v>131</v>
      </c>
      <c r="B51" s="299" t="s">
        <v>390</v>
      </c>
      <c r="C51" s="58" t="s">
        <v>279</v>
      </c>
      <c r="D51" s="59" t="s">
        <v>302</v>
      </c>
      <c r="E51" s="59" t="s">
        <v>309</v>
      </c>
      <c r="F51" s="60" t="s">
        <v>391</v>
      </c>
    </row>
    <row r="52" spans="1:6" ht="28.5" x14ac:dyDescent="0.25">
      <c r="A52" s="299"/>
      <c r="B52" s="299"/>
      <c r="C52" s="58" t="s">
        <v>280</v>
      </c>
      <c r="D52" s="59" t="s">
        <v>302</v>
      </c>
      <c r="E52" s="59" t="s">
        <v>309</v>
      </c>
      <c r="F52" s="60" t="s">
        <v>392</v>
      </c>
    </row>
    <row r="53" spans="1:6" ht="28.5" x14ac:dyDescent="0.25">
      <c r="A53" s="299"/>
      <c r="B53" s="299"/>
      <c r="C53" s="58" t="s">
        <v>393</v>
      </c>
      <c r="D53" s="59" t="s">
        <v>302</v>
      </c>
      <c r="E53" s="59" t="s">
        <v>303</v>
      </c>
      <c r="F53" s="60" t="s">
        <v>394</v>
      </c>
    </row>
    <row r="54" spans="1:6" ht="29.25" x14ac:dyDescent="0.25">
      <c r="A54" s="299"/>
      <c r="B54" s="299"/>
      <c r="C54" s="58" t="s">
        <v>133</v>
      </c>
      <c r="D54" s="59" t="s">
        <v>302</v>
      </c>
      <c r="E54" s="59" t="s">
        <v>303</v>
      </c>
      <c r="F54" s="62" t="s">
        <v>395</v>
      </c>
    </row>
    <row r="55" spans="1:6" ht="29.25" x14ac:dyDescent="0.25">
      <c r="A55" s="299"/>
      <c r="B55" s="299"/>
      <c r="C55" s="58" t="s">
        <v>134</v>
      </c>
      <c r="D55" s="59" t="s">
        <v>302</v>
      </c>
      <c r="E55" s="59" t="s">
        <v>309</v>
      </c>
      <c r="F55" s="62" t="s">
        <v>396</v>
      </c>
    </row>
    <row r="56" spans="1:6" ht="29.25" x14ac:dyDescent="0.25">
      <c r="A56" s="299"/>
      <c r="B56" s="299"/>
      <c r="C56" s="58" t="s">
        <v>136</v>
      </c>
      <c r="D56" s="59" t="s">
        <v>302</v>
      </c>
      <c r="E56" s="59" t="s">
        <v>309</v>
      </c>
      <c r="F56" s="62" t="s">
        <v>397</v>
      </c>
    </row>
    <row r="57" spans="1:6" ht="28.5" x14ac:dyDescent="0.25">
      <c r="A57" s="302" t="s">
        <v>398</v>
      </c>
      <c r="B57" s="300" t="s">
        <v>399</v>
      </c>
      <c r="C57" s="58" t="s">
        <v>286</v>
      </c>
      <c r="D57" s="59" t="s">
        <v>302</v>
      </c>
      <c r="E57" s="59" t="s">
        <v>303</v>
      </c>
      <c r="F57" s="60" t="s">
        <v>400</v>
      </c>
    </row>
    <row r="58" spans="1:6" ht="28.5" x14ac:dyDescent="0.25">
      <c r="A58" s="302"/>
      <c r="B58" s="301"/>
      <c r="C58" s="58" t="s">
        <v>285</v>
      </c>
      <c r="D58" s="59" t="s">
        <v>302</v>
      </c>
      <c r="E58" s="59" t="s">
        <v>303</v>
      </c>
      <c r="F58" s="60" t="s">
        <v>401</v>
      </c>
    </row>
    <row r="59" spans="1:6" ht="28.5" x14ac:dyDescent="0.25">
      <c r="A59" s="302"/>
      <c r="B59" s="299" t="s">
        <v>402</v>
      </c>
      <c r="C59" s="64" t="s">
        <v>403</v>
      </c>
      <c r="D59" s="59" t="s">
        <v>302</v>
      </c>
      <c r="E59" s="59" t="s">
        <v>303</v>
      </c>
      <c r="F59" s="60" t="s">
        <v>404</v>
      </c>
    </row>
    <row r="60" spans="1:6" ht="28.5" x14ac:dyDescent="0.25">
      <c r="A60" s="301"/>
      <c r="B60" s="299"/>
      <c r="C60" s="58" t="s">
        <v>287</v>
      </c>
      <c r="D60" s="59" t="s">
        <v>302</v>
      </c>
      <c r="E60" s="59" t="s">
        <v>303</v>
      </c>
      <c r="F60" s="60" t="s">
        <v>405</v>
      </c>
    </row>
    <row r="61" spans="1:6" ht="28.5" x14ac:dyDescent="0.25">
      <c r="A61" s="299" t="s">
        <v>406</v>
      </c>
      <c r="B61" s="299" t="s">
        <v>356</v>
      </c>
      <c r="C61" s="64" t="s">
        <v>407</v>
      </c>
      <c r="D61" s="59" t="s">
        <v>331</v>
      </c>
      <c r="E61" s="59" t="s">
        <v>303</v>
      </c>
      <c r="F61" s="60" t="s">
        <v>408</v>
      </c>
    </row>
    <row r="62" spans="1:6" ht="28.5" x14ac:dyDescent="0.25">
      <c r="A62" s="299"/>
      <c r="B62" s="299"/>
      <c r="C62" s="64" t="s">
        <v>409</v>
      </c>
      <c r="D62" s="59" t="s">
        <v>331</v>
      </c>
      <c r="E62" s="59" t="s">
        <v>303</v>
      </c>
      <c r="F62" s="60" t="s">
        <v>410</v>
      </c>
    </row>
    <row r="63" spans="1:6" ht="34.9" customHeight="1" x14ac:dyDescent="0.25">
      <c r="A63" s="299"/>
      <c r="B63" s="299"/>
      <c r="C63" s="64" t="s">
        <v>411</v>
      </c>
      <c r="D63" s="59" t="s">
        <v>331</v>
      </c>
      <c r="E63" s="59" t="s">
        <v>303</v>
      </c>
      <c r="F63" s="60" t="s">
        <v>412</v>
      </c>
    </row>
    <row r="64" spans="1:6" ht="14.25" x14ac:dyDescent="0.25">
      <c r="A64" s="299"/>
      <c r="B64" s="299"/>
      <c r="C64" s="64" t="s">
        <v>413</v>
      </c>
      <c r="D64" s="59" t="s">
        <v>331</v>
      </c>
      <c r="E64" s="59" t="s">
        <v>303</v>
      </c>
      <c r="F64" s="60" t="s">
        <v>414</v>
      </c>
    </row>
    <row r="65" spans="1:6" ht="28.5" x14ac:dyDescent="0.25">
      <c r="A65" s="299"/>
      <c r="B65" s="299"/>
      <c r="C65" s="64" t="s">
        <v>415</v>
      </c>
      <c r="D65" s="59" t="s">
        <v>331</v>
      </c>
      <c r="E65" s="59" t="s">
        <v>303</v>
      </c>
      <c r="F65" s="60" t="s">
        <v>416</v>
      </c>
    </row>
    <row r="66" spans="1:6" x14ac:dyDescent="0.25">
      <c r="B66" s="54"/>
      <c r="E66" s="55"/>
      <c r="F66" s="56"/>
    </row>
    <row r="67" spans="1:6" x14ac:dyDescent="0.25">
      <c r="B67" s="54"/>
      <c r="E67" s="55"/>
      <c r="F67" s="56"/>
    </row>
    <row r="68" spans="1:6" x14ac:dyDescent="0.25">
      <c r="B68" s="54"/>
      <c r="E68" s="55"/>
      <c r="F68" s="55"/>
    </row>
    <row r="69" spans="1:6" x14ac:dyDescent="0.25">
      <c r="B69" s="54"/>
      <c r="E69" s="55"/>
      <c r="F69" s="55"/>
    </row>
    <row r="70" spans="1:6" x14ac:dyDescent="0.25">
      <c r="B70" s="54"/>
      <c r="E70" s="55"/>
      <c r="F70" s="55"/>
    </row>
    <row r="71" spans="1:6" x14ac:dyDescent="0.25">
      <c r="B71" s="54"/>
      <c r="E71" s="55"/>
      <c r="F71" s="55"/>
    </row>
    <row r="72" spans="1:6" x14ac:dyDescent="0.25">
      <c r="B72" s="54"/>
      <c r="E72" s="55"/>
      <c r="F72" s="56"/>
    </row>
    <row r="73" spans="1:6" x14ac:dyDescent="0.25">
      <c r="B73" s="54"/>
      <c r="E73" s="55"/>
    </row>
    <row r="74" spans="1:6" x14ac:dyDescent="0.25">
      <c r="B74" s="54"/>
      <c r="E74" s="55"/>
    </row>
    <row r="75" spans="1:6" x14ac:dyDescent="0.25">
      <c r="B75" s="54"/>
    </row>
    <row r="76" spans="1:6" x14ac:dyDescent="0.25">
      <c r="B76" s="56"/>
    </row>
    <row r="77" spans="1:6" x14ac:dyDescent="0.25">
      <c r="B77" s="56"/>
    </row>
    <row r="78" spans="1:6" x14ac:dyDescent="0.25">
      <c r="B78" s="56"/>
    </row>
    <row r="79" spans="1:6" x14ac:dyDescent="0.25">
      <c r="B79" s="56"/>
    </row>
    <row r="80" spans="1:6" x14ac:dyDescent="0.25">
      <c r="B80" s="56"/>
    </row>
    <row r="81" spans="2:2" x14ac:dyDescent="0.25">
      <c r="B81" s="56"/>
    </row>
    <row r="82" spans="2:2" x14ac:dyDescent="0.25">
      <c r="B82" s="56"/>
    </row>
    <row r="83" spans="2:2" x14ac:dyDescent="0.25">
      <c r="B83" s="56"/>
    </row>
  </sheetData>
  <mergeCells count="22">
    <mergeCell ref="B21:B26"/>
    <mergeCell ref="A57:A60"/>
    <mergeCell ref="B57:B58"/>
    <mergeCell ref="B59:B60"/>
    <mergeCell ref="B44:B46"/>
    <mergeCell ref="B40:B43"/>
    <mergeCell ref="A61:A65"/>
    <mergeCell ref="B61:B65"/>
    <mergeCell ref="B10:B11"/>
    <mergeCell ref="A2:A14"/>
    <mergeCell ref="A15:A16"/>
    <mergeCell ref="A47:A50"/>
    <mergeCell ref="B47:B50"/>
    <mergeCell ref="A51:A56"/>
    <mergeCell ref="B51:B56"/>
    <mergeCell ref="B2:B4"/>
    <mergeCell ref="B5:B7"/>
    <mergeCell ref="B8:B9"/>
    <mergeCell ref="A17:A46"/>
    <mergeCell ref="B27:B29"/>
    <mergeCell ref="B30:B39"/>
    <mergeCell ref="B17:B20"/>
  </mergeCells>
  <dataValidations count="2">
    <dataValidation allowBlank="1" showErrorMessage="1" prompt="Escriba el correo electrónico de la persona responsable de reportar la ejecución de la acción." sqref="C60 B57" xr:uid="{2C191A93-DEE3-40DE-9AE6-6F1514BFE6AC}"/>
    <dataValidation allowBlank="1" showErrorMessage="1" prompt="Escriba el nombre completo de la persona responsable de reportar la ejecución de la acción." sqref="C51 C57" xr:uid="{F1C6D472-C9F2-45AA-BD60-9A46AF01CA2B}"/>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753AE-8864-4183-9B49-DE0B22104FEC}">
  <dimension ref="A1:W26"/>
  <sheetViews>
    <sheetView topLeftCell="N17" zoomScale="88" zoomScaleNormal="100" workbookViewId="0">
      <selection activeCell="W25" sqref="W25"/>
    </sheetView>
  </sheetViews>
  <sheetFormatPr baseColWidth="10" defaultColWidth="11.42578125" defaultRowHeight="40.15" customHeight="1" x14ac:dyDescent="0.2"/>
  <cols>
    <col min="1" max="2" width="21.42578125" style="47" customWidth="1"/>
    <col min="3" max="3" width="29" style="47" customWidth="1"/>
    <col min="4" max="4" width="23.7109375" style="47" customWidth="1"/>
    <col min="5" max="5" width="19.7109375" style="47" customWidth="1"/>
    <col min="6" max="6" width="24.28515625" style="47" customWidth="1"/>
    <col min="7" max="7" width="16.42578125" style="47" customWidth="1"/>
    <col min="8" max="8" width="14.42578125" style="47" customWidth="1"/>
    <col min="9" max="9" width="87.42578125" style="47" customWidth="1"/>
    <col min="10" max="10" width="30.140625" style="47" customWidth="1"/>
    <col min="11" max="11" width="29.7109375" style="47" customWidth="1"/>
    <col min="12" max="12" width="44.42578125" style="47" customWidth="1"/>
    <col min="13" max="13" width="29.28515625" style="47" customWidth="1"/>
    <col min="14" max="14" width="37.42578125" style="47" customWidth="1"/>
    <col min="15" max="15" width="12.7109375" style="47" customWidth="1"/>
    <col min="16" max="16" width="11.42578125" style="47"/>
    <col min="17" max="18" width="14.7109375" style="47" customWidth="1"/>
    <col min="19" max="19" width="12.7109375" style="47" customWidth="1"/>
    <col min="20" max="20" width="11.42578125" style="47"/>
    <col min="21" max="21" width="27.7109375" style="47" customWidth="1"/>
    <col min="22" max="22" width="20.7109375" style="47" customWidth="1"/>
    <col min="23" max="23" width="40.42578125" style="46" customWidth="1"/>
    <col min="24" max="24" width="25.28515625" style="47" customWidth="1"/>
    <col min="25" max="16384" width="11.42578125" style="47"/>
  </cols>
  <sheetData>
    <row r="1" spans="1:23" s="43" customFormat="1" ht="40.15" customHeight="1" x14ac:dyDescent="0.2">
      <c r="A1" s="43" t="s">
        <v>417</v>
      </c>
      <c r="B1" s="43" t="s">
        <v>418</v>
      </c>
      <c r="C1" s="43" t="s">
        <v>419</v>
      </c>
      <c r="D1" s="43" t="s">
        <v>420</v>
      </c>
      <c r="E1" s="43" t="s">
        <v>421</v>
      </c>
      <c r="F1" s="43" t="s">
        <v>422</v>
      </c>
      <c r="G1" s="43" t="s">
        <v>423</v>
      </c>
      <c r="H1" s="43" t="s">
        <v>424</v>
      </c>
      <c r="I1" s="43" t="s">
        <v>425</v>
      </c>
      <c r="J1" s="43" t="s">
        <v>426</v>
      </c>
      <c r="K1" s="43" t="s">
        <v>427</v>
      </c>
      <c r="L1" s="43" t="s">
        <v>428</v>
      </c>
      <c r="M1" s="43" t="s">
        <v>229</v>
      </c>
      <c r="N1" s="43" t="s">
        <v>236</v>
      </c>
      <c r="O1" s="43" t="s">
        <v>429</v>
      </c>
      <c r="P1" s="43" t="s">
        <v>233</v>
      </c>
      <c r="Q1" s="43" t="s">
        <v>234</v>
      </c>
      <c r="R1" s="43" t="s">
        <v>430</v>
      </c>
      <c r="S1" s="43" t="s">
        <v>431</v>
      </c>
      <c r="T1" s="43" t="s">
        <v>432</v>
      </c>
      <c r="U1" s="43" t="s">
        <v>146</v>
      </c>
      <c r="V1" s="43" t="s">
        <v>279</v>
      </c>
      <c r="W1" s="43" t="s">
        <v>433</v>
      </c>
    </row>
    <row r="2" spans="1:23" ht="40.15" customHeight="1" x14ac:dyDescent="0.2">
      <c r="A2" s="44" t="s">
        <v>434</v>
      </c>
      <c r="B2" s="45" t="s">
        <v>10</v>
      </c>
      <c r="C2" s="44" t="s">
        <v>12</v>
      </c>
      <c r="D2" s="44" t="s">
        <v>435</v>
      </c>
      <c r="E2" s="45" t="s">
        <v>436</v>
      </c>
      <c r="F2" s="45" t="s">
        <v>437</v>
      </c>
      <c r="G2" s="44" t="s">
        <v>438</v>
      </c>
      <c r="H2" s="44" t="s">
        <v>439</v>
      </c>
      <c r="I2" s="46" t="s">
        <v>440</v>
      </c>
      <c r="J2" s="45" t="s">
        <v>441</v>
      </c>
      <c r="K2" s="45" t="s">
        <v>442</v>
      </c>
      <c r="L2" s="47" t="s">
        <v>443</v>
      </c>
      <c r="M2" s="45" t="s">
        <v>444</v>
      </c>
      <c r="N2" s="46" t="s">
        <v>445</v>
      </c>
      <c r="O2" s="44" t="s">
        <v>58</v>
      </c>
      <c r="P2" s="44" t="s">
        <v>60</v>
      </c>
      <c r="Q2" s="47" t="s">
        <v>62</v>
      </c>
      <c r="R2" s="48">
        <v>2022</v>
      </c>
      <c r="S2" s="47" t="s">
        <v>135</v>
      </c>
      <c r="T2" s="47">
        <v>11</v>
      </c>
      <c r="U2" s="47" t="s">
        <v>180</v>
      </c>
      <c r="V2" s="47" t="s">
        <v>446</v>
      </c>
      <c r="W2" s="46" t="s">
        <v>447</v>
      </c>
    </row>
    <row r="3" spans="1:23" ht="40.15" customHeight="1" x14ac:dyDescent="0.2">
      <c r="A3" s="44" t="s">
        <v>448</v>
      </c>
      <c r="B3" s="45" t="s">
        <v>449</v>
      </c>
      <c r="C3" s="44" t="s">
        <v>450</v>
      </c>
      <c r="D3" s="44" t="s">
        <v>451</v>
      </c>
      <c r="E3" s="45" t="s">
        <v>17</v>
      </c>
      <c r="F3" s="45" t="s">
        <v>452</v>
      </c>
      <c r="G3" s="44" t="s">
        <v>453</v>
      </c>
      <c r="H3" s="44" t="s">
        <v>454</v>
      </c>
      <c r="I3" s="46" t="s">
        <v>455</v>
      </c>
      <c r="J3" s="45" t="s">
        <v>456</v>
      </c>
      <c r="K3" s="45" t="s">
        <v>457</v>
      </c>
      <c r="L3" s="47" t="s">
        <v>458</v>
      </c>
      <c r="M3" s="45" t="s">
        <v>459</v>
      </c>
      <c r="N3" s="46" t="s">
        <v>460</v>
      </c>
      <c r="O3" s="44" t="s">
        <v>175</v>
      </c>
      <c r="P3" s="44" t="s">
        <v>461</v>
      </c>
      <c r="Q3" s="47" t="s">
        <v>462</v>
      </c>
      <c r="R3" s="48">
        <v>2023</v>
      </c>
      <c r="S3" s="47" t="s">
        <v>463</v>
      </c>
      <c r="T3" s="47">
        <v>13</v>
      </c>
      <c r="U3" s="47" t="s">
        <v>147</v>
      </c>
      <c r="V3" s="47" t="s">
        <v>464</v>
      </c>
      <c r="W3" s="46" t="s">
        <v>465</v>
      </c>
    </row>
    <row r="4" spans="1:23" ht="56.65" customHeight="1" x14ac:dyDescent="0.2">
      <c r="A4" s="44" t="s">
        <v>211</v>
      </c>
      <c r="B4" s="45" t="s">
        <v>466</v>
      </c>
      <c r="C4" s="44" t="s">
        <v>467</v>
      </c>
      <c r="D4" s="44" t="s">
        <v>14</v>
      </c>
      <c r="E4" s="45" t="s">
        <v>468</v>
      </c>
      <c r="F4" s="45" t="s">
        <v>469</v>
      </c>
      <c r="G4" s="44" t="s">
        <v>172</v>
      </c>
      <c r="H4" s="44" t="s">
        <v>470</v>
      </c>
      <c r="I4" s="46" t="s">
        <v>471</v>
      </c>
      <c r="J4" s="45" t="s">
        <v>472</v>
      </c>
      <c r="K4" s="45" t="s">
        <v>473</v>
      </c>
      <c r="L4" s="47" t="s">
        <v>28</v>
      </c>
      <c r="M4" s="45" t="s">
        <v>474</v>
      </c>
      <c r="N4" s="46" t="s">
        <v>475</v>
      </c>
      <c r="O4" s="44" t="s">
        <v>183</v>
      </c>
      <c r="P4" s="44" t="s">
        <v>476</v>
      </c>
      <c r="Q4" s="47" t="s">
        <v>477</v>
      </c>
      <c r="R4" s="48">
        <v>2024</v>
      </c>
      <c r="S4" s="47" t="s">
        <v>478</v>
      </c>
      <c r="T4" s="47">
        <v>14</v>
      </c>
      <c r="V4" s="47" t="s">
        <v>479</v>
      </c>
      <c r="W4" s="46" t="s">
        <v>480</v>
      </c>
    </row>
    <row r="5" spans="1:23" ht="40.15" customHeight="1" x14ac:dyDescent="0.2">
      <c r="A5" s="44" t="s">
        <v>481</v>
      </c>
      <c r="B5" s="45" t="s">
        <v>482</v>
      </c>
      <c r="C5" s="44" t="s">
        <v>483</v>
      </c>
      <c r="D5" s="44" t="s">
        <v>208</v>
      </c>
      <c r="E5" s="45" t="s">
        <v>484</v>
      </c>
      <c r="F5" s="45" t="s">
        <v>485</v>
      </c>
      <c r="G5" s="44" t="s">
        <v>21</v>
      </c>
      <c r="H5" s="44" t="s">
        <v>173</v>
      </c>
      <c r="I5" s="46" t="s">
        <v>486</v>
      </c>
      <c r="J5" s="47" t="s">
        <v>487</v>
      </c>
      <c r="K5" s="45" t="s">
        <v>488</v>
      </c>
      <c r="L5" s="47" t="s">
        <v>209</v>
      </c>
      <c r="M5" s="44"/>
      <c r="N5" s="46" t="s">
        <v>489</v>
      </c>
      <c r="O5" s="49"/>
      <c r="P5" s="44" t="s">
        <v>490</v>
      </c>
      <c r="Q5" s="47" t="s">
        <v>176</v>
      </c>
      <c r="R5" s="48">
        <v>2025</v>
      </c>
      <c r="S5" s="47" t="s">
        <v>491</v>
      </c>
      <c r="T5" s="47">
        <v>15</v>
      </c>
      <c r="V5" s="47" t="s">
        <v>492</v>
      </c>
      <c r="W5" s="46" t="s">
        <v>493</v>
      </c>
    </row>
    <row r="6" spans="1:23" ht="40.15" customHeight="1" x14ac:dyDescent="0.2">
      <c r="A6" s="44" t="s">
        <v>494</v>
      </c>
      <c r="B6" s="45" t="s">
        <v>169</v>
      </c>
      <c r="C6" s="44" t="s">
        <v>170</v>
      </c>
      <c r="D6" s="44" t="s">
        <v>495</v>
      </c>
      <c r="E6" s="45"/>
      <c r="F6" s="45"/>
      <c r="G6" s="44" t="s">
        <v>496</v>
      </c>
      <c r="H6" s="44" t="s">
        <v>497</v>
      </c>
      <c r="I6" s="46" t="s">
        <v>498</v>
      </c>
      <c r="K6" s="47" t="s">
        <v>499</v>
      </c>
      <c r="L6" s="47" t="s">
        <v>174</v>
      </c>
      <c r="N6" s="46" t="s">
        <v>500</v>
      </c>
      <c r="P6" s="44"/>
      <c r="Q6" s="47" t="s">
        <v>501</v>
      </c>
      <c r="R6" s="48">
        <v>2026</v>
      </c>
      <c r="S6" s="47" t="s">
        <v>502</v>
      </c>
      <c r="V6" s="47" t="s">
        <v>178</v>
      </c>
      <c r="W6" s="46" t="s">
        <v>503</v>
      </c>
    </row>
    <row r="7" spans="1:23" ht="40.15" customHeight="1" x14ac:dyDescent="0.2">
      <c r="A7" s="44" t="s">
        <v>504</v>
      </c>
      <c r="B7" s="44"/>
      <c r="C7" s="44" t="s">
        <v>505</v>
      </c>
      <c r="D7" s="44" t="s">
        <v>506</v>
      </c>
      <c r="E7" s="45"/>
      <c r="F7" s="45"/>
      <c r="G7" s="44" t="s">
        <v>507</v>
      </c>
      <c r="H7" s="44" t="s">
        <v>508</v>
      </c>
      <c r="I7" s="46" t="s">
        <v>509</v>
      </c>
      <c r="N7" s="46"/>
      <c r="R7" s="48"/>
      <c r="V7" s="47" t="s">
        <v>206</v>
      </c>
      <c r="W7" s="46" t="s">
        <v>510</v>
      </c>
    </row>
    <row r="8" spans="1:23" ht="40.15" customHeight="1" x14ac:dyDescent="0.2">
      <c r="A8" s="44" t="s">
        <v>181</v>
      </c>
      <c r="C8" s="44" t="s">
        <v>181</v>
      </c>
      <c r="D8" s="44" t="s">
        <v>511</v>
      </c>
      <c r="G8" s="44" t="s">
        <v>512</v>
      </c>
      <c r="H8" s="44" t="s">
        <v>513</v>
      </c>
      <c r="I8" s="46" t="s">
        <v>514</v>
      </c>
      <c r="R8" s="48"/>
      <c r="V8" s="47" t="s">
        <v>515</v>
      </c>
      <c r="W8" s="46" t="s">
        <v>207</v>
      </c>
    </row>
    <row r="9" spans="1:23" ht="40.15" customHeight="1" x14ac:dyDescent="0.2">
      <c r="D9" s="44" t="s">
        <v>171</v>
      </c>
      <c r="G9" s="44"/>
      <c r="H9" s="44" t="s">
        <v>516</v>
      </c>
      <c r="I9" s="46" t="s">
        <v>517</v>
      </c>
      <c r="R9" s="48"/>
      <c r="V9" s="47" t="s">
        <v>518</v>
      </c>
      <c r="W9" s="46" t="s">
        <v>179</v>
      </c>
    </row>
    <row r="10" spans="1:23" ht="40.15" customHeight="1" x14ac:dyDescent="0.2">
      <c r="D10" s="44" t="s">
        <v>519</v>
      </c>
      <c r="G10" s="44"/>
      <c r="H10" s="44" t="s">
        <v>520</v>
      </c>
      <c r="I10" s="46" t="s">
        <v>521</v>
      </c>
      <c r="V10" s="47" t="s">
        <v>522</v>
      </c>
      <c r="W10" s="46" t="s">
        <v>191</v>
      </c>
    </row>
    <row r="11" spans="1:23" ht="40.15" customHeight="1" x14ac:dyDescent="0.2">
      <c r="D11" s="44" t="s">
        <v>181</v>
      </c>
      <c r="G11" s="44"/>
      <c r="H11" s="44" t="s">
        <v>523</v>
      </c>
      <c r="I11" s="46" t="s">
        <v>524</v>
      </c>
      <c r="V11" s="47" t="s">
        <v>525</v>
      </c>
      <c r="W11" s="46" t="s">
        <v>526</v>
      </c>
    </row>
    <row r="12" spans="1:23" ht="40.15" customHeight="1" x14ac:dyDescent="0.2">
      <c r="H12" s="44" t="s">
        <v>527</v>
      </c>
      <c r="I12" s="46" t="s">
        <v>528</v>
      </c>
      <c r="V12" s="47" t="s">
        <v>529</v>
      </c>
      <c r="W12" s="46" t="s">
        <v>530</v>
      </c>
    </row>
    <row r="13" spans="1:23" ht="40.15" customHeight="1" x14ac:dyDescent="0.2">
      <c r="H13" s="44" t="s">
        <v>531</v>
      </c>
      <c r="I13" s="46" t="s">
        <v>532</v>
      </c>
      <c r="V13" s="47" t="s">
        <v>533</v>
      </c>
      <c r="W13" s="46" t="s">
        <v>534</v>
      </c>
    </row>
    <row r="14" spans="1:23" ht="40.15" customHeight="1" x14ac:dyDescent="0.2">
      <c r="H14" s="44" t="s">
        <v>535</v>
      </c>
      <c r="I14" s="46" t="s">
        <v>536</v>
      </c>
      <c r="V14" s="47" t="s">
        <v>537</v>
      </c>
      <c r="W14" s="46" t="s">
        <v>538</v>
      </c>
    </row>
    <row r="15" spans="1:23" ht="40.15" customHeight="1" x14ac:dyDescent="0.2">
      <c r="H15" s="44" t="s">
        <v>539</v>
      </c>
      <c r="I15" s="46" t="s">
        <v>540</v>
      </c>
      <c r="V15" s="47" t="s">
        <v>541</v>
      </c>
      <c r="W15" s="46" t="s">
        <v>542</v>
      </c>
    </row>
    <row r="16" spans="1:23" ht="40.15" customHeight="1" x14ac:dyDescent="0.2">
      <c r="H16" s="44" t="s">
        <v>543</v>
      </c>
      <c r="I16" s="46" t="s">
        <v>25</v>
      </c>
      <c r="V16" s="47" t="s">
        <v>544</v>
      </c>
      <c r="W16" s="46" t="s">
        <v>545</v>
      </c>
    </row>
    <row r="17" spans="8:23" ht="40.15" customHeight="1" x14ac:dyDescent="0.2">
      <c r="H17" s="44" t="s">
        <v>23</v>
      </c>
      <c r="I17" s="46" t="s">
        <v>546</v>
      </c>
      <c r="V17" s="47" t="s">
        <v>547</v>
      </c>
      <c r="W17" s="46" t="s">
        <v>548</v>
      </c>
    </row>
    <row r="18" spans="8:23" ht="40.15" customHeight="1" x14ac:dyDescent="0.2">
      <c r="H18" s="44" t="s">
        <v>549</v>
      </c>
      <c r="I18" s="46" t="s">
        <v>550</v>
      </c>
      <c r="V18" s="47" t="s">
        <v>551</v>
      </c>
      <c r="W18" s="46" t="s">
        <v>552</v>
      </c>
    </row>
    <row r="19" spans="8:23" ht="40.15" customHeight="1" x14ac:dyDescent="0.2">
      <c r="H19" s="44" t="s">
        <v>186</v>
      </c>
      <c r="I19" s="44" t="s">
        <v>181</v>
      </c>
      <c r="V19" s="47" t="s">
        <v>553</v>
      </c>
      <c r="W19" s="46" t="s">
        <v>554</v>
      </c>
    </row>
    <row r="20" spans="8:23" ht="40.15" customHeight="1" x14ac:dyDescent="0.2">
      <c r="H20" s="44" t="s">
        <v>555</v>
      </c>
      <c r="I20" s="44"/>
      <c r="V20" s="47" t="s">
        <v>556</v>
      </c>
      <c r="W20" s="46" t="s">
        <v>557</v>
      </c>
    </row>
    <row r="21" spans="8:23" ht="40.15" customHeight="1" x14ac:dyDescent="0.2">
      <c r="H21" s="44"/>
      <c r="V21" s="47" t="s">
        <v>558</v>
      </c>
      <c r="W21" s="46" t="s">
        <v>559</v>
      </c>
    </row>
    <row r="22" spans="8:23" ht="40.15" customHeight="1" x14ac:dyDescent="0.2">
      <c r="V22" s="47" t="s">
        <v>560</v>
      </c>
      <c r="W22" s="46" t="s">
        <v>561</v>
      </c>
    </row>
    <row r="23" spans="8:23" ht="40.15" customHeight="1" x14ac:dyDescent="0.2">
      <c r="V23" s="47" t="s">
        <v>562</v>
      </c>
      <c r="W23" s="46" t="s">
        <v>563</v>
      </c>
    </row>
    <row r="24" spans="8:23" ht="40.15" customHeight="1" x14ac:dyDescent="0.2">
      <c r="V24" s="47" t="s">
        <v>564</v>
      </c>
      <c r="W24" s="46" t="s">
        <v>565</v>
      </c>
    </row>
    <row r="25" spans="8:23" ht="40.15" customHeight="1" x14ac:dyDescent="0.2">
      <c r="V25" s="105">
        <v>202400000000207</v>
      </c>
      <c r="W25" s="46" t="s">
        <v>139</v>
      </c>
    </row>
    <row r="26" spans="8:23" ht="40.15" customHeight="1" x14ac:dyDescent="0.2">
      <c r="V26" s="105">
        <v>202500000025195</v>
      </c>
      <c r="W26" s="46" t="s">
        <v>566</v>
      </c>
    </row>
  </sheetData>
  <dataValidations count="3">
    <dataValidation type="list" allowBlank="1" showInputMessage="1" showErrorMessage="1" sqref="I19" xr:uid="{8259D92B-4F5C-4D47-913E-81745AD06A1F}">
      <formula1>F2:F5</formula1>
    </dataValidation>
    <dataValidation allowBlank="1" showErrorMessage="1" prompt="Escriba el nombre completo de la persona responsable de reportar la ejecución de la acción." sqref="T1" xr:uid="{49D98471-8614-44BE-A7D0-DFC7A6ADF0F6}"/>
    <dataValidation allowBlank="1" showErrorMessage="1" prompt="Escriba el correo electrónico de la persona responsable de reportar la ejecución de la acción." sqref="T1" xr:uid="{AE2F8095-D157-4727-9318-7014C6AB7AF6}"/>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B925B5B197580408117BBF0602E3E2E" ma:contentTypeVersion="16" ma:contentTypeDescription="Crear nuevo documento." ma:contentTypeScope="" ma:versionID="fe0fba187a0469f98771b355320c4e0e">
  <xsd:schema xmlns:xsd="http://www.w3.org/2001/XMLSchema" xmlns:xs="http://www.w3.org/2001/XMLSchema" xmlns:p="http://schemas.microsoft.com/office/2006/metadata/properties" xmlns:ns2="7ed2feb8-0f39-460c-8ce2-c9fa6dbbca38" xmlns:ns3="15ee4c61-c8b0-4b12-9c43-d8fef0b1e64c" targetNamespace="http://schemas.microsoft.com/office/2006/metadata/properties" ma:root="true" ma:fieldsID="a959ad4cf9efd0a974220be218e4f49c" ns2:_="" ns3:_="">
    <xsd:import namespace="7ed2feb8-0f39-460c-8ce2-c9fa6dbbca38"/>
    <xsd:import namespace="15ee4c61-c8b0-4b12-9c43-d8fef0b1e64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ObjectDetectorVersions" minOccurs="0"/>
                <xsd:element ref="ns2:MediaServiceSearchProperties"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2feb8-0f39-460c-8ce2-c9fa6dbbc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ee4c61-c8b0-4b12-9c43-d8fef0b1e64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956f18bc-79ca-43bf-b995-795f366f495a}" ma:internalName="TaxCatchAll" ma:showField="CatchAllData" ma:web="15ee4c61-c8b0-4b12-9c43-d8fef0b1e64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ed2feb8-0f39-460c-8ce2-c9fa6dbbca38">
      <Terms xmlns="http://schemas.microsoft.com/office/infopath/2007/PartnerControls"/>
    </lcf76f155ced4ddcb4097134ff3c332f>
    <TaxCatchAll xmlns="15ee4c61-c8b0-4b12-9c43-d8fef0b1e64c" xsi:nil="true"/>
  </documentManagement>
</p:properties>
</file>

<file path=customXml/itemProps1.xml><?xml version="1.0" encoding="utf-8"?>
<ds:datastoreItem xmlns:ds="http://schemas.openxmlformats.org/officeDocument/2006/customXml" ds:itemID="{DD736471-8614-465E-B32C-9BC76999CF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2feb8-0f39-460c-8ce2-c9fa6dbbca38"/>
    <ds:schemaRef ds:uri="15ee4c61-c8b0-4b12-9c43-d8fef0b1e6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F1D63A-E479-4345-912C-CD0EAE5C0C42}">
  <ds:schemaRefs>
    <ds:schemaRef ds:uri="http://schemas.microsoft.com/sharepoint/v3/contenttype/forms"/>
  </ds:schemaRefs>
</ds:datastoreItem>
</file>

<file path=customXml/itemProps3.xml><?xml version="1.0" encoding="utf-8"?>
<ds:datastoreItem xmlns:ds="http://schemas.openxmlformats.org/officeDocument/2006/customXml" ds:itemID="{B2EDDB9E-875D-4814-B4A0-8A1ADED50FCA}">
  <ds:schemaRefs>
    <ds:schemaRef ds:uri="http://purl.org/dc/dcmitype/"/>
    <ds:schemaRef ds:uri="http://www.w3.org/XML/1998/namespace"/>
    <ds:schemaRef ds:uri="http://schemas.microsoft.com/office/2006/metadata/properties"/>
    <ds:schemaRef ds:uri="http://schemas.microsoft.com/office/infopath/2007/PartnerControls"/>
    <ds:schemaRef ds:uri="http://schemas.microsoft.com/office/2006/documentManagement/types"/>
    <ds:schemaRef ds:uri="http://purl.org/dc/terms/"/>
    <ds:schemaRef ds:uri="http://purl.org/dc/elements/1.1/"/>
    <ds:schemaRef ds:uri="http://schemas.openxmlformats.org/package/2006/metadata/core-properties"/>
    <ds:schemaRef ds:uri="15ee4c61-c8b0-4b12-9c43-d8fef0b1e64c"/>
    <ds:schemaRef ds:uri="7ed2feb8-0f39-460c-8ce2-c9fa6dbbca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12</vt:i4>
      </vt:variant>
    </vt:vector>
  </HeadingPairs>
  <TitlesOfParts>
    <vt:vector size="27" baseType="lpstr">
      <vt:lpstr>Indicador_1</vt:lpstr>
      <vt:lpstr>Indicador_5</vt:lpstr>
      <vt:lpstr>Indicador_6</vt:lpstr>
      <vt:lpstr>Indicador_7</vt:lpstr>
      <vt:lpstr>Indicador_8</vt:lpstr>
      <vt:lpstr>Indicador_9</vt:lpstr>
      <vt:lpstr>Indicador_10</vt:lpstr>
      <vt:lpstr>Indicador_11</vt:lpstr>
      <vt:lpstr>Indicador_12</vt:lpstr>
      <vt:lpstr>Indicador_13</vt:lpstr>
      <vt:lpstr>Indicador_14</vt:lpstr>
      <vt:lpstr>Indicador_15</vt:lpstr>
      <vt:lpstr>Consolidado</vt:lpstr>
      <vt:lpstr>Instructivo</vt:lpstr>
      <vt:lpstr>Listas</vt:lpstr>
      <vt:lpstr>Indicador_1!Área_de_impresión</vt:lpstr>
      <vt:lpstr>Indicador_10!Área_de_impresión</vt:lpstr>
      <vt:lpstr>Indicador_11!Área_de_impresión</vt:lpstr>
      <vt:lpstr>Indicador_12!Área_de_impresión</vt:lpstr>
      <vt:lpstr>Indicador_13!Área_de_impresión</vt:lpstr>
      <vt:lpstr>Indicador_14!Área_de_impresión</vt:lpstr>
      <vt:lpstr>Indicador_15!Área_de_impresión</vt:lpstr>
      <vt:lpstr>Indicador_5!Área_de_impresión</vt:lpstr>
      <vt:lpstr>Indicador_6!Área_de_impresión</vt:lpstr>
      <vt:lpstr>Indicador_7!Área_de_impresión</vt:lpstr>
      <vt:lpstr>Indicador_8!Área_de_impresión</vt:lpstr>
      <vt:lpstr>Indicador_9!Área_de_impresión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Jenny Alexandra Gamboa Lopez</dc:creator>
  <cp:keywords/>
  <dc:description/>
  <cp:lastModifiedBy>Carmen Yolanda Ruiz Garzon</cp:lastModifiedBy>
  <cp:revision/>
  <dcterms:created xsi:type="dcterms:W3CDTF">2025-07-16T01:57:54Z</dcterms:created>
  <dcterms:modified xsi:type="dcterms:W3CDTF">2026-07-02T16:12:17Z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0x0101002B925B5B197580408117BBF0602E3E2E</vt:lpwstr>
  </property>
  <property fmtid="{D5CDD505-2E9C-101B-9397-08002B2CF9AE}" pid="3" name="MediaServiceImageTags">
    <vt:lpwstr/>
  </property>
</Properties>
</file>